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baljinder.love\Documents\RM6282\Pricing Matrices Checks\Amendments made by me\"/>
    </mc:Choice>
  </mc:AlternateContent>
  <xr:revisionPtr revIDLastSave="0" documentId="13_ncr:1_{1D336B7E-80F2-4D60-B546-18AAE9041D61}" xr6:coauthVersionLast="36" xr6:coauthVersionMax="36" xr10:uidLastSave="{00000000-0000-0000-0000-000000000000}"/>
  <bookViews>
    <workbookView xWindow="0" yWindow="0" windowWidth="14380" windowHeight="4070" xr2:uid="{00000000-000D-0000-FFFF-FFFF00000000}"/>
  </bookViews>
  <sheets>
    <sheet name="Instructions" sheetId="3" r:id="rId1"/>
    <sheet name="Pricing Model" sheetId="2" r:id="rId2"/>
  </sheets>
  <calcPr calcId="191029"/>
  <extLst>
    <ext uri="GoogleSheetsCustomDataVersion1">
      <go:sheetsCustomData xmlns:go="http://customooxmlschemas.google.com/" r:id="rId6" roundtripDataSignature="AMtx7mgETj2rznk/MvVJl5DzfeSTI9Se9Q=="/>
    </ext>
  </extLst>
</workbook>
</file>

<file path=xl/calcChain.xml><?xml version="1.0" encoding="utf-8"?>
<calcChain xmlns="http://schemas.openxmlformats.org/spreadsheetml/2006/main">
  <c r="O83" i="2" l="1"/>
  <c r="E97" i="2" s="1"/>
  <c r="H54" i="2"/>
  <c r="F31" i="2"/>
  <c r="F57" i="3" l="1"/>
  <c r="F20" i="2" l="1"/>
</calcChain>
</file>

<file path=xl/sharedStrings.xml><?xml version="1.0" encoding="utf-8"?>
<sst xmlns="http://schemas.openxmlformats.org/spreadsheetml/2006/main" count="119" uniqueCount="79">
  <si>
    <t>All prices submitted are to include all relevant costs including expenses and reporting.</t>
  </si>
  <si>
    <t>Validation Tests</t>
  </si>
  <si>
    <t>Unit Cost per Test per month1</t>
  </si>
  <si>
    <t>Service Description</t>
  </si>
  <si>
    <t>&lt;7500</t>
  </si>
  <si>
    <t>&gt;7500</t>
  </si>
  <si>
    <t>&gt;10000</t>
  </si>
  <si>
    <t>Lateral Flow Performance Test including Positive &amp; Negative Controls</t>
  </si>
  <si>
    <t>Weighting</t>
  </si>
  <si>
    <t>Weighted price for evaluation</t>
  </si>
  <si>
    <t>&lt;375</t>
  </si>
  <si>
    <t>&gt;375</t>
  </si>
  <si>
    <t>&gt;500</t>
  </si>
  <si>
    <t>Sterility Swab Tests</t>
  </si>
  <si>
    <t>QC Inspection at source</t>
  </si>
  <si>
    <t>UOM</t>
  </si>
  <si>
    <t xml:space="preserve">UK </t>
  </si>
  <si>
    <t>Continental Europe</t>
  </si>
  <si>
    <t>China</t>
  </si>
  <si>
    <t>S.E. Asia &amp; India</t>
  </si>
  <si>
    <t>USA &amp; R.o.W.</t>
  </si>
  <si>
    <t>Audit at Source (to include all relevant costs including expenses and reporting)</t>
  </si>
  <si>
    <t>UK Desk Audit (for info. Only)</t>
  </si>
  <si>
    <t>UK                (at source)</t>
  </si>
  <si>
    <t>Continental Europe Desk Audit (for info. Only)</t>
  </si>
  <si>
    <t xml:space="preserve">Continental Europe          (at source) for info. only    </t>
  </si>
  <si>
    <t>China Desk Audit (for info. Only)</t>
  </si>
  <si>
    <t xml:space="preserve">China (at source) </t>
  </si>
  <si>
    <t>S.E. Asia &amp; India Desk Audit (for info. Only)</t>
  </si>
  <si>
    <t>S.E. Asia &amp; India (at source) for info. Only</t>
  </si>
  <si>
    <t>USA &amp; R.o.W. (Desk Audit) for info. Only</t>
  </si>
  <si>
    <t>USA &amp; R.o.W. (at source) for info. Only</t>
  </si>
  <si>
    <t>ISO 9001</t>
  </si>
  <si>
    <t>ISO 13485</t>
  </si>
  <si>
    <t>Human Rights</t>
  </si>
  <si>
    <t>Latex</t>
  </si>
  <si>
    <t>Due Diligence (Financial, Legal, Structural &amp; Capability)</t>
  </si>
  <si>
    <t>PCR Performance Test including Positive &amp; Negative Controls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</si>
  <si>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</si>
  <si>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</si>
  <si>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</si>
  <si>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</si>
  <si>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Lot 2 Quality Control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</si>
  <si>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</si>
  <si>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</si>
  <si>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</si>
  <si>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</si>
  <si>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</si>
  <si>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Instruction Guidance</t>
  </si>
  <si>
    <t>Validation Testing</t>
  </si>
  <si>
    <t>Individual half day rate (4.5 hours)</t>
  </si>
  <si>
    <t xml:space="preserve">                                                                                     
.</t>
  </si>
  <si>
    <t>Notes :</t>
  </si>
  <si>
    <t xml:space="preserve">Total </t>
  </si>
  <si>
    <t>Individual half day rate (4.5hours)</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</si>
  <si>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should be included in your pricing submission                                                                                                                                                                                                                                                                                                                                                                                                                                                                                                                                                                                                                                                                                                                                                                                                                                                                                                                                                                                                                      6. A TOTAL PRICE for this cost model is calculated by adding all of the prices provided in the cells highlighted in YELLOW.                                                                                                                                                                                7. All prices submitted are to include all relevant costs including expenses and reporting.                                                                                                                                                                                                                                                                                                                                                                                                                                                                                                                                                                           </t>
    </r>
  </si>
  <si>
    <t>Individual half day rate (4.5 hors)</t>
  </si>
  <si>
    <r>
      <t>Inspector (to include all relevant costs including expenses and reporting)</t>
    </r>
    <r>
      <rPr>
        <b/>
        <vertAlign val="superscript"/>
        <sz val="12"/>
        <color theme="1"/>
        <rFont val="Arial"/>
        <family val="2"/>
      </rPr>
      <t>2</t>
    </r>
  </si>
  <si>
    <r>
      <t>Inspector (to include all relevant costs including expenses and reporting)</t>
    </r>
    <r>
      <rPr>
        <b/>
        <vertAlign val="superscript"/>
        <sz val="12"/>
        <color theme="1"/>
        <rFont val="Arial"/>
        <family val="2"/>
      </rPr>
      <t>3</t>
    </r>
    <r>
      <rPr>
        <sz val="11"/>
        <color theme="1"/>
        <rFont val="Calibri"/>
        <family val="2"/>
        <scheme val="minor"/>
      </rPr>
      <t/>
    </r>
  </si>
  <si>
    <t>COST MODEL</t>
  </si>
  <si>
    <t>TOTAL PRICE</t>
  </si>
  <si>
    <t>Individual day rate (9 hours)</t>
  </si>
  <si>
    <t>National Holiday day rate (9 hours)</t>
  </si>
  <si>
    <t>National Holiday rate</t>
  </si>
  <si>
    <t>LOT 2:  Quality Control  - Attachment 3f</t>
  </si>
  <si>
    <t>Weekend day  rate</t>
  </si>
  <si>
    <t>UOM - Day Rate 9 Hours</t>
  </si>
  <si>
    <t xml:space="preserve">Individual day rate </t>
  </si>
  <si>
    <t>Weekend  day rate (9 hours)</t>
  </si>
  <si>
    <t>Weekend day rate (9 hours)</t>
  </si>
  <si>
    <t>National  Holiday day rate (9 hours)</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</si>
  <si>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</si>
  <si>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Please ensure you read this Pricing Matrix in conjunction with Framework Schedule 1 ( Specification), Annex 2 and  the commercial guidance notes in Attachment 2</t>
  </si>
  <si>
    <t>White Cells</t>
  </si>
  <si>
    <t xml:space="preserve">Prices submitted in cells highlighted White will not be evaluated. This is for Information Only. If you are successful and appointed to the Framework Agreement this information will form the basis of your offering to Buyers at the Further Competition Stage. If you are not able to provide the service in a region please insert N/A do not leave this blank or with £0.00 in it.  </t>
  </si>
  <si>
    <t xml:space="preserve">For Validation Testing, the price structure submitted above will be used to determine the unit cost of each month and shall be based on the total quantity  of test kits delivered to the Supplier by the Authority in any calendar month.           </t>
  </si>
  <si>
    <t>The following guidance is intended to provide you with a step-by-step guide to completing this cost schedule. Please ensure that you read all of the guidance on this page.</t>
  </si>
  <si>
    <t xml:space="preserve">Other sample test kit performance including positive and negative controls which may include but not be limited to: saliva, blood, swabs and public health screening </t>
  </si>
  <si>
    <t xml:space="preserve">For Validation Testing, the price struture submitted above will be used to determine the unit cost of each month and shall be based on the total qty of test kits delivered to the Supplier by the Authority in any calendar month.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</si>
</sst>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809]#,##0.00"/>
    <numFmt numFmtId="165" formatCode="&quot;£&quot;#,##0.00"/>
  </numFmts>
  <fonts count="30" x14ac:knownFonts="1">
    <font>
      <sz val="11"/>
      <color theme="1"/>
      <name val="Arial"/>
    </font>
    <font>
      <sz val="11"/>
      <color theme="1"/>
      <name val="Calibri"/>
      <family val="2"/>
      <scheme val="minor"/>
    </font>
    <font>
      <sz val="11"/>
      <color theme="1"/>
      <name val="Calibri"/>
      <family val="2"/>
    </font>
    <font>
      <b/>
      <sz val="12"/>
      <color theme="1"/>
      <name val="Arial"/>
      <family val="2"/>
    </font>
    <font>
      <b/>
      <sz val="16"/>
      <color theme="1"/>
      <name val="Arial"/>
      <family val="2"/>
    </font>
    <font>
      <sz val="12"/>
      <color rgb="FF000000"/>
      <name val="Arial"/>
      <family val="2"/>
    </font>
    <font>
      <sz val="11"/>
      <name val="Arial"/>
      <family val="2"/>
    </font>
    <font>
      <b/>
      <sz val="12"/>
      <color theme="1"/>
      <name val="Calibri"/>
      <family val="2"/>
    </font>
    <font>
      <sz val="11"/>
      <color theme="1"/>
      <name val="Arial"/>
      <family val="2"/>
    </font>
    <font>
      <sz val="12"/>
      <color theme="1"/>
      <name val="Arial"/>
      <family val="2"/>
    </font>
    <font>
      <sz val="12"/>
      <name val="Arial"/>
      <family val="2"/>
    </font>
    <font>
      <sz val="12"/>
      <color theme="1"/>
      <name val="Calibri"/>
      <family val="2"/>
    </font>
    <font>
      <sz val="12"/>
      <color rgb="FF000000"/>
      <name val="Calibri"/>
      <family val="2"/>
    </font>
    <font>
      <b/>
      <sz val="12"/>
      <color rgb="FF000000"/>
      <name val="Arial"/>
      <family val="2"/>
    </font>
    <font>
      <b/>
      <u/>
      <sz val="12"/>
      <color theme="1"/>
      <name val="Arial"/>
      <family val="2"/>
    </font>
    <font>
      <u/>
      <sz val="11"/>
      <color theme="10"/>
      <name val="Arial"/>
      <family val="2"/>
    </font>
    <font>
      <b/>
      <u/>
      <sz val="14"/>
      <color theme="1"/>
      <name val="Arial"/>
      <family val="2"/>
    </font>
    <font>
      <b/>
      <sz val="12"/>
      <color theme="3"/>
      <name val="Arial"/>
      <family val="2"/>
    </font>
    <font>
      <b/>
      <sz val="12"/>
      <color theme="3"/>
      <name val="Calibri"/>
      <family val="2"/>
    </font>
    <font>
      <b/>
      <u/>
      <sz val="11"/>
      <color theme="1"/>
      <name val="Arial"/>
      <family val="2"/>
    </font>
    <font>
      <i/>
      <sz val="11"/>
      <color rgb="FFC8C8C8"/>
      <name val="Arial"/>
      <family val="2"/>
    </font>
    <font>
      <b/>
      <u/>
      <sz val="22"/>
      <color theme="1"/>
      <name val="Arial"/>
      <family val="2"/>
    </font>
    <font>
      <b/>
      <i/>
      <u/>
      <sz val="22"/>
      <color rgb="FFFF0000"/>
      <name val="Arial"/>
      <family val="2"/>
    </font>
    <font>
      <i/>
      <sz val="10"/>
      <color theme="1"/>
      <name val="Arial"/>
      <family val="2"/>
    </font>
    <font>
      <b/>
      <sz val="11"/>
      <color theme="1"/>
      <name val="Arial"/>
      <family val="2"/>
    </font>
    <font>
      <b/>
      <sz val="12"/>
      <name val="Arial"/>
      <family val="2"/>
    </font>
    <font>
      <b/>
      <sz val="11"/>
      <name val="Arial"/>
      <family val="2"/>
    </font>
    <font>
      <b/>
      <sz val="14"/>
      <color theme="1"/>
      <name val="Arial"/>
      <family val="2"/>
    </font>
    <font>
      <b/>
      <vertAlign val="superscript"/>
      <sz val="12"/>
      <color theme="1"/>
      <name val="Arial"/>
      <family val="2"/>
    </font>
    <font>
      <b/>
      <sz val="18"/>
      <color theme="1"/>
      <name val="Arial"/>
      <family val="2"/>
    </font>
  </fonts>
  <fills count="19">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FFF00"/>
        <bgColor rgb="FFFFFF00"/>
      </patternFill>
    </fill>
    <fill>
      <patternFill patternType="solid">
        <fgColor rgb="FFFFC000"/>
        <bgColor rgb="FFFFFF00"/>
      </patternFill>
    </fill>
    <fill>
      <patternFill patternType="solid">
        <fgColor rgb="FFFFC000"/>
        <bgColor indexed="64"/>
      </patternFill>
    </fill>
    <fill>
      <patternFill patternType="solid">
        <fgColor rgb="FFB4C6E7"/>
        <bgColor rgb="FFB4C6E7"/>
      </patternFill>
    </fill>
    <fill>
      <patternFill patternType="solid">
        <fgColor theme="0"/>
        <bgColor indexed="64"/>
      </patternFill>
    </fill>
    <fill>
      <patternFill patternType="solid">
        <fgColor theme="4" tint="0.39997558519241921"/>
        <bgColor rgb="FF1F497D"/>
      </patternFill>
    </fill>
    <fill>
      <patternFill patternType="solid">
        <fgColor rgb="FFD9E2F3"/>
        <bgColor rgb="FFD9E2F3"/>
      </patternFill>
    </fill>
    <fill>
      <patternFill patternType="solid">
        <fgColor rgb="FFB4C6E7"/>
        <bgColor indexed="64"/>
      </patternFill>
    </fill>
    <fill>
      <patternFill patternType="solid">
        <fgColor rgb="FFB4C6E7"/>
        <bgColor rgb="FFD9E2F3"/>
      </patternFill>
    </fill>
    <fill>
      <patternFill patternType="solid">
        <fgColor rgb="FFD9E2F3"/>
        <bgColor indexed="64"/>
      </patternFill>
    </fill>
    <fill>
      <patternFill patternType="solid">
        <fgColor rgb="FF95B3D7"/>
        <bgColor rgb="FF1F497D"/>
      </patternFill>
    </fill>
    <fill>
      <patternFill patternType="solid">
        <fgColor rgb="FF95B3D7"/>
        <bgColor indexed="64"/>
      </patternFill>
    </fill>
    <fill>
      <patternFill patternType="solid">
        <fgColor rgb="FF95B3D7"/>
        <bgColor rgb="FFFDE9D9"/>
      </patternFill>
    </fill>
    <fill>
      <patternFill patternType="solid">
        <fgColor theme="0"/>
        <bgColor rgb="FFFDE9D9"/>
      </patternFill>
    </fill>
    <fill>
      <patternFill patternType="solid">
        <fgColor theme="4" tint="0.59999389629810485"/>
        <bgColor indexed="64"/>
      </patternFill>
    </fill>
  </fills>
  <borders count="112">
    <border>
      <left/>
      <right/>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000000"/>
      </left>
      <right/>
      <top/>
      <bottom/>
      <diagonal/>
    </border>
    <border>
      <left/>
      <right style="medium">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top/>
      <bottom style="medium">
        <color theme="1"/>
      </bottom>
      <diagonal/>
    </border>
    <border>
      <left style="medium">
        <color theme="1"/>
      </left>
      <right style="medium">
        <color theme="1"/>
      </right>
      <top/>
      <bottom/>
      <diagonal/>
    </border>
    <border>
      <left style="medium">
        <color theme="1"/>
      </left>
      <right/>
      <top/>
      <bottom/>
      <diagonal/>
    </border>
    <border>
      <left/>
      <right style="medium">
        <color theme="1"/>
      </right>
      <top/>
      <bottom/>
      <diagonal/>
    </border>
    <border>
      <left style="medium">
        <color theme="1"/>
      </left>
      <right style="medium">
        <color theme="1"/>
      </right>
      <top style="medium">
        <color theme="1"/>
      </top>
      <bottom/>
      <diagonal/>
    </border>
    <border>
      <left/>
      <right style="medium">
        <color theme="1"/>
      </right>
      <top style="medium">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top style="thin">
        <color theme="1"/>
      </top>
      <bottom style="medium">
        <color theme="1"/>
      </bottom>
      <diagonal/>
    </border>
    <border>
      <left style="thin">
        <color theme="1"/>
      </left>
      <right style="thin">
        <color theme="1"/>
      </right>
      <top style="thin">
        <color theme="1"/>
      </top>
      <bottom style="thin">
        <color theme="1"/>
      </bottom>
      <diagonal/>
    </border>
    <border>
      <left/>
      <right style="medium">
        <color theme="1"/>
      </right>
      <top style="medium">
        <color theme="1"/>
      </top>
      <bottom/>
      <diagonal/>
    </border>
    <border>
      <left style="thin">
        <color theme="1"/>
      </left>
      <right style="thin">
        <color theme="1"/>
      </right>
      <top style="thin">
        <color theme="1"/>
      </top>
      <bottom style="medium">
        <color theme="1"/>
      </bottom>
      <diagonal/>
    </border>
    <border>
      <left style="thin">
        <color rgb="FF000000"/>
      </left>
      <right style="thin">
        <color theme="1"/>
      </right>
      <top style="thin">
        <color rgb="FF000000"/>
      </top>
      <bottom/>
      <diagonal/>
    </border>
    <border>
      <left style="medium">
        <color theme="1"/>
      </left>
      <right style="medium">
        <color theme="1"/>
      </right>
      <top/>
      <bottom style="thin">
        <color rgb="FF000000"/>
      </bottom>
      <diagonal/>
    </border>
    <border>
      <left/>
      <right style="thin">
        <color rgb="FF000000"/>
      </right>
      <top style="medium">
        <color theme="1"/>
      </top>
      <bottom style="medium">
        <color theme="1"/>
      </bottom>
      <diagonal/>
    </border>
    <border>
      <left style="thin">
        <color rgb="FF000000"/>
      </left>
      <right style="thin">
        <color rgb="FF000000"/>
      </right>
      <top style="medium">
        <color theme="1"/>
      </top>
      <bottom style="medium">
        <color theme="1"/>
      </bottom>
      <diagonal/>
    </border>
    <border>
      <left style="thin">
        <color rgb="FF000000"/>
      </left>
      <right style="medium">
        <color theme="1"/>
      </right>
      <top style="medium">
        <color theme="1"/>
      </top>
      <bottom style="medium">
        <color theme="1"/>
      </bottom>
      <diagonal/>
    </border>
    <border>
      <left style="thin">
        <color rgb="FF000000"/>
      </left>
      <right style="medium">
        <color theme="1"/>
      </right>
      <top/>
      <bottom style="thin">
        <color rgb="FF000000"/>
      </bottom>
      <diagonal/>
    </border>
    <border>
      <left style="medium">
        <color theme="1"/>
      </left>
      <right style="medium">
        <color theme="1"/>
      </right>
      <top/>
      <bottom style="medium">
        <color theme="1"/>
      </bottom>
      <diagonal/>
    </border>
    <border>
      <left/>
      <right style="thin">
        <color rgb="FF000000"/>
      </right>
      <top style="thin">
        <color rgb="FF000000"/>
      </top>
      <bottom style="medium">
        <color theme="1"/>
      </bottom>
      <diagonal/>
    </border>
    <border>
      <left style="thin">
        <color rgb="FF000000"/>
      </left>
      <right style="thin">
        <color rgb="FF000000"/>
      </right>
      <top style="thin">
        <color rgb="FF000000"/>
      </top>
      <bottom style="medium">
        <color theme="1"/>
      </bottom>
      <diagonal/>
    </border>
    <border>
      <left style="thin">
        <color rgb="FF000000"/>
      </left>
      <right style="medium">
        <color theme="1"/>
      </right>
      <top style="thin">
        <color rgb="FF000000"/>
      </top>
      <bottom style="medium">
        <color theme="1"/>
      </bottom>
      <diagonal/>
    </border>
    <border>
      <left/>
      <right/>
      <top style="medium">
        <color theme="1"/>
      </top>
      <bottom style="medium">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theme="1"/>
      </left>
      <right/>
      <top style="medium">
        <color theme="1"/>
      </top>
      <bottom/>
      <diagonal/>
    </border>
    <border>
      <left/>
      <right/>
      <top style="medium">
        <color theme="1"/>
      </top>
      <bottom/>
      <diagonal/>
    </border>
    <border>
      <left/>
      <right style="medium">
        <color indexed="64"/>
      </right>
      <top style="medium">
        <color theme="1"/>
      </top>
      <bottom/>
      <diagonal/>
    </border>
    <border>
      <left style="medium">
        <color theme="1"/>
      </left>
      <right/>
      <top/>
      <bottom style="medium">
        <color theme="1"/>
      </bottom>
      <diagonal/>
    </border>
    <border>
      <left/>
      <right style="medium">
        <color indexed="64"/>
      </right>
      <top/>
      <bottom style="medium">
        <color theme="1"/>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right style="medium">
        <color theme="1"/>
      </right>
      <top/>
      <bottom style="medium">
        <color theme="1"/>
      </bottom>
      <diagonal/>
    </border>
    <border>
      <left style="medium">
        <color rgb="FF000000"/>
      </left>
      <right style="medium">
        <color indexed="64"/>
      </right>
      <top/>
      <bottom/>
      <diagonal/>
    </border>
    <border>
      <left/>
      <right style="medium">
        <color theme="1"/>
      </right>
      <top/>
      <bottom style="medium">
        <color indexed="64"/>
      </bottom>
      <diagonal/>
    </border>
    <border>
      <left/>
      <right style="medium">
        <color rgb="FF000000"/>
      </right>
      <top/>
      <bottom style="medium">
        <color theme="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theme="1"/>
      </right>
      <top/>
      <bottom/>
      <diagonal/>
    </border>
    <border>
      <left style="medium">
        <color theme="1"/>
      </left>
      <right style="thin">
        <color rgb="FF000000"/>
      </right>
      <top style="medium">
        <color theme="1"/>
      </top>
      <bottom/>
      <diagonal/>
    </border>
    <border>
      <left style="thin">
        <color rgb="FF000000"/>
      </left>
      <right style="thin">
        <color rgb="FF000000"/>
      </right>
      <top style="medium">
        <color theme="1"/>
      </top>
      <bottom/>
      <diagonal/>
    </border>
    <border>
      <left style="medium">
        <color theme="1"/>
      </left>
      <right style="thin">
        <color theme="1"/>
      </right>
      <top style="thin">
        <color rgb="FF000000"/>
      </top>
      <bottom style="medium">
        <color theme="1"/>
      </bottom>
      <diagonal/>
    </border>
    <border>
      <left style="medium">
        <color theme="1"/>
      </left>
      <right/>
      <top/>
      <bottom style="thin">
        <color rgb="FF000000"/>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rgb="FF000000"/>
      </right>
      <top style="medium">
        <color theme="1"/>
      </top>
      <bottom style="medium">
        <color theme="1"/>
      </bottom>
      <diagonal/>
    </border>
    <border>
      <left style="thin">
        <color rgb="FF000000"/>
      </left>
      <right/>
      <top style="medium">
        <color theme="1"/>
      </top>
      <bottom style="thin">
        <color rgb="FF000000"/>
      </bottom>
      <diagonal/>
    </border>
    <border>
      <left/>
      <right/>
      <top style="medium">
        <color theme="1"/>
      </top>
      <bottom style="thin">
        <color rgb="FF000000"/>
      </bottom>
      <diagonal/>
    </border>
    <border>
      <left/>
      <right style="medium">
        <color theme="1"/>
      </right>
      <top style="medium">
        <color theme="1"/>
      </top>
      <bottom style="thin">
        <color rgb="FF000000"/>
      </bottom>
      <diagonal/>
    </border>
    <border>
      <left style="medium">
        <color theme="1"/>
      </left>
      <right style="thin">
        <color rgb="FF000000"/>
      </right>
      <top/>
      <bottom style="thin">
        <color rgb="FF000000"/>
      </bottom>
      <diagonal/>
    </border>
    <border>
      <left/>
      <right style="medium">
        <color theme="1"/>
      </right>
      <top/>
      <bottom style="thin">
        <color rgb="FF000000"/>
      </bottom>
      <diagonal/>
    </border>
    <border>
      <left style="medium">
        <color theme="1"/>
      </left>
      <right style="thin">
        <color rgb="FF000000"/>
      </right>
      <top style="thin">
        <color rgb="FF000000"/>
      </top>
      <bottom style="thin">
        <color rgb="FF000000"/>
      </bottom>
      <diagonal/>
    </border>
    <border>
      <left style="medium">
        <color theme="1"/>
      </left>
      <right style="thin">
        <color rgb="FF000000"/>
      </right>
      <top/>
      <bottom style="medium">
        <color theme="1"/>
      </bottom>
      <diagonal/>
    </border>
    <border>
      <left/>
      <right style="thin">
        <color rgb="FF000000"/>
      </right>
      <top/>
      <bottom style="medium">
        <color theme="1"/>
      </bottom>
      <diagonal/>
    </border>
    <border>
      <left style="thin">
        <color theme="1"/>
      </left>
      <right/>
      <top style="medium">
        <color rgb="FF000000"/>
      </top>
      <bottom/>
      <diagonal/>
    </border>
    <border>
      <left style="thin">
        <color theme="1"/>
      </left>
      <right style="thin">
        <color rgb="FF000000"/>
      </right>
      <top style="medium">
        <color rgb="FF000000"/>
      </top>
      <bottom style="thin">
        <color theme="1"/>
      </bottom>
      <diagonal/>
    </border>
    <border>
      <left style="medium">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thin">
        <color theme="1"/>
      </left>
      <right style="medium">
        <color theme="1"/>
      </right>
      <top/>
      <bottom style="medium">
        <color theme="1"/>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medium">
        <color theme="1"/>
      </top>
      <bottom style="medium">
        <color rgb="FF000000"/>
      </bottom>
      <diagonal/>
    </border>
    <border>
      <left style="thin">
        <color rgb="FF000000"/>
      </left>
      <right style="medium">
        <color theme="1"/>
      </right>
      <top style="medium">
        <color theme="1"/>
      </top>
      <bottom style="medium">
        <color rgb="FF000000"/>
      </bottom>
      <diagonal/>
    </border>
    <border>
      <left style="thin">
        <color rgb="FF000000"/>
      </left>
      <right style="medium">
        <color theme="1"/>
      </right>
      <top style="thin">
        <color rgb="FF000000"/>
      </top>
      <bottom/>
      <diagonal/>
    </border>
    <border>
      <left/>
      <right style="thin">
        <color theme="1"/>
      </right>
      <top style="thin">
        <color theme="1"/>
      </top>
      <bottom style="medium">
        <color theme="1"/>
      </bottom>
      <diagonal/>
    </border>
    <border>
      <left style="medium">
        <color theme="1"/>
      </left>
      <right style="medium">
        <color rgb="FFFF0000"/>
      </right>
      <top/>
      <bottom/>
      <diagonal/>
    </border>
    <border>
      <left style="thin">
        <color rgb="FF000000"/>
      </left>
      <right style="medium">
        <color rgb="FF000000"/>
      </right>
      <top/>
      <bottom style="thin">
        <color rgb="FF000000"/>
      </bottom>
      <diagonal/>
    </border>
    <border>
      <left style="thin">
        <color rgb="FF000000"/>
      </left>
      <right/>
      <top style="medium">
        <color theme="1"/>
      </top>
      <bottom style="medium">
        <color theme="1"/>
      </bottom>
      <diagonal/>
    </border>
    <border>
      <left/>
      <right style="medium">
        <color indexed="64"/>
      </right>
      <top style="medium">
        <color indexed="64"/>
      </top>
      <bottom/>
      <diagonal/>
    </border>
    <border>
      <left style="medium">
        <color theme="1"/>
      </left>
      <right style="thin">
        <color theme="1"/>
      </right>
      <top style="medium">
        <color rgb="FF000000"/>
      </top>
      <bottom style="thin">
        <color theme="1"/>
      </bottom>
      <diagonal/>
    </border>
    <border>
      <left style="thin">
        <color theme="1"/>
      </left>
      <right style="thin">
        <color rgb="FF000000"/>
      </right>
      <top/>
      <bottom style="thin">
        <color theme="1"/>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s>
  <cellStyleXfs count="1">
    <xf numFmtId="0" fontId="0" fillId="0" borderId="0"/>
  </cellStyleXfs>
  <cellXfs count="392">
    <xf numFmtId="0" fontId="0" fillId="0" borderId="0" xfId="0" applyFont="1" applyAlignment="1"/>
    <xf numFmtId="0" fontId="2" fillId="2" borderId="1" xfId="0" applyFont="1" applyFill="1" applyBorder="1" applyAlignment="1">
      <alignment horizontal="left"/>
    </xf>
    <xf numFmtId="0" fontId="0" fillId="0" borderId="0" xfId="0" applyFont="1" applyAlignment="1"/>
    <xf numFmtId="0" fontId="9" fillId="0" borderId="0" xfId="0" applyFont="1" applyAlignment="1"/>
    <xf numFmtId="0" fontId="11" fillId="0" borderId="0" xfId="0" applyFont="1"/>
    <xf numFmtId="164" fontId="11" fillId="0" borderId="33" xfId="0" applyNumberFormat="1" applyFont="1" applyBorder="1" applyAlignment="1">
      <alignment horizontal="center" vertical="top" wrapText="1"/>
    </xf>
    <xf numFmtId="0" fontId="10" fillId="0" borderId="33" xfId="0" applyFont="1" applyBorder="1"/>
    <xf numFmtId="0" fontId="5" fillId="0" borderId="33" xfId="0" applyFont="1" applyFill="1" applyBorder="1" applyAlignment="1">
      <alignment horizontal="left" wrapText="1"/>
    </xf>
    <xf numFmtId="0" fontId="9" fillId="0" borderId="0" xfId="0" applyFont="1"/>
    <xf numFmtId="0" fontId="0" fillId="0" borderId="33" xfId="0" applyFont="1" applyBorder="1" applyAlignment="1"/>
    <xf numFmtId="0" fontId="8" fillId="8" borderId="33" xfId="0" applyFont="1" applyFill="1" applyBorder="1"/>
    <xf numFmtId="0" fontId="8" fillId="0" borderId="33" xfId="0" applyFont="1" applyBorder="1"/>
    <xf numFmtId="0" fontId="0" fillId="0" borderId="39" xfId="0" applyFont="1" applyBorder="1" applyAlignment="1"/>
    <xf numFmtId="0" fontId="15" fillId="2" borderId="33" xfId="0" applyFont="1" applyFill="1" applyBorder="1" applyAlignment="1">
      <alignment horizontal="center" vertical="center"/>
    </xf>
    <xf numFmtId="0" fontId="15" fillId="2" borderId="33" xfId="0" applyFont="1" applyFill="1" applyBorder="1" applyAlignment="1">
      <alignment horizontal="center" vertical="center" wrapText="1"/>
    </xf>
    <xf numFmtId="0" fontId="0" fillId="0" borderId="40" xfId="0" applyFont="1" applyBorder="1" applyAlignment="1"/>
    <xf numFmtId="0" fontId="9" fillId="0" borderId="33" xfId="0" applyFont="1" applyBorder="1" applyAlignment="1"/>
    <xf numFmtId="0" fontId="17" fillId="9" borderId="3" xfId="0" applyFont="1" applyFill="1" applyBorder="1" applyAlignment="1"/>
    <xf numFmtId="0" fontId="5" fillId="0" borderId="33" xfId="0" applyFont="1" applyFill="1" applyBorder="1" applyAlignment="1">
      <alignment horizontal="left"/>
    </xf>
    <xf numFmtId="0" fontId="13" fillId="0" borderId="33" xfId="0" applyFont="1" applyFill="1" applyBorder="1" applyAlignment="1">
      <alignment horizontal="left" vertical="center"/>
    </xf>
    <xf numFmtId="0" fontId="9" fillId="6" borderId="45" xfId="0" applyFont="1" applyFill="1" applyBorder="1" applyAlignment="1"/>
    <xf numFmtId="0" fontId="11" fillId="0" borderId="33" xfId="0" applyFont="1" applyBorder="1"/>
    <xf numFmtId="0" fontId="11" fillId="6" borderId="45" xfId="0" applyFont="1" applyFill="1" applyBorder="1" applyAlignment="1">
      <alignment horizontal="left" vertical="top" wrapText="1"/>
    </xf>
    <xf numFmtId="0" fontId="11" fillId="6" borderId="45" xfId="0" applyFont="1" applyFill="1" applyBorder="1"/>
    <xf numFmtId="0" fontId="5" fillId="4" borderId="15" xfId="0" applyFont="1" applyFill="1" applyBorder="1" applyAlignment="1" applyProtection="1">
      <alignment horizontal="center"/>
      <protection locked="0"/>
    </xf>
    <xf numFmtId="0" fontId="5" fillId="4" borderId="5" xfId="0" applyFont="1" applyFill="1" applyBorder="1" applyAlignment="1" applyProtection="1">
      <alignment horizontal="center"/>
      <protection locked="0"/>
    </xf>
    <xf numFmtId="0" fontId="13" fillId="0" borderId="34" xfId="0" applyFont="1" applyFill="1" applyBorder="1" applyAlignment="1">
      <alignment horizontal="left" vertical="center"/>
    </xf>
    <xf numFmtId="0" fontId="5" fillId="4" borderId="53" xfId="0" applyFont="1" applyFill="1" applyBorder="1" applyAlignment="1" applyProtection="1">
      <alignment horizontal="center"/>
      <protection locked="0"/>
    </xf>
    <xf numFmtId="0" fontId="5" fillId="0" borderId="36" xfId="0" applyFont="1" applyFill="1" applyBorder="1" applyAlignment="1">
      <alignment horizontal="left" vertical="center"/>
    </xf>
    <xf numFmtId="10" fontId="12" fillId="0" borderId="58" xfId="0" applyNumberFormat="1" applyFont="1" applyFill="1" applyBorder="1" applyAlignment="1">
      <alignment horizontal="center"/>
    </xf>
    <xf numFmtId="10" fontId="12" fillId="0" borderId="33" xfId="0" applyNumberFormat="1" applyFont="1" applyFill="1" applyBorder="1" applyAlignment="1">
      <alignment horizontal="center"/>
    </xf>
    <xf numFmtId="0" fontId="9" fillId="0" borderId="0" xfId="0" applyFont="1" applyFill="1" applyAlignment="1"/>
    <xf numFmtId="0" fontId="11" fillId="0" borderId="0" xfId="0" applyFont="1" applyFill="1"/>
    <xf numFmtId="0" fontId="17" fillId="9" borderId="34" xfId="0" applyFont="1" applyFill="1" applyBorder="1" applyAlignment="1">
      <alignment vertical="center"/>
    </xf>
    <xf numFmtId="0" fontId="18" fillId="9" borderId="50" xfId="0" applyFont="1" applyFill="1" applyBorder="1" applyAlignment="1">
      <alignment horizontal="center" vertical="center"/>
    </xf>
    <xf numFmtId="0" fontId="18" fillId="9" borderId="51" xfId="0" applyFont="1" applyFill="1" applyBorder="1" applyAlignment="1">
      <alignment horizontal="center" vertical="center"/>
    </xf>
    <xf numFmtId="0" fontId="18" fillId="9" borderId="52" xfId="0" applyFont="1" applyFill="1" applyBorder="1" applyAlignment="1">
      <alignment horizontal="center" vertical="center"/>
    </xf>
    <xf numFmtId="0" fontId="13" fillId="0" borderId="49" xfId="0" applyFont="1" applyFill="1" applyBorder="1" applyAlignment="1">
      <alignment horizontal="left" vertical="center" wrapText="1"/>
    </xf>
    <xf numFmtId="0" fontId="13" fillId="0" borderId="54" xfId="0" applyFont="1" applyFill="1" applyBorder="1" applyAlignment="1">
      <alignment horizontal="left" vertical="center"/>
    </xf>
    <xf numFmtId="0" fontId="8" fillId="0" borderId="0" xfId="0" applyFont="1" applyAlignment="1"/>
    <xf numFmtId="0" fontId="8" fillId="0" borderId="59" xfId="0" applyFont="1" applyBorder="1" applyAlignment="1"/>
    <xf numFmtId="0" fontId="8" fillId="0" borderId="60" xfId="0" applyFont="1" applyBorder="1" applyAlignment="1"/>
    <xf numFmtId="0" fontId="8" fillId="0" borderId="61" xfId="0" applyFont="1" applyBorder="1" applyAlignment="1"/>
    <xf numFmtId="0" fontId="8" fillId="0" borderId="62" xfId="0" applyFont="1" applyBorder="1" applyAlignment="1"/>
    <xf numFmtId="0" fontId="8" fillId="0" borderId="0" xfId="0" applyFont="1"/>
    <xf numFmtId="0" fontId="8" fillId="0" borderId="63" xfId="0" applyFont="1" applyBorder="1"/>
    <xf numFmtId="0" fontId="8" fillId="0" borderId="37" xfId="0" applyFont="1" applyBorder="1"/>
    <xf numFmtId="0" fontId="8" fillId="0" borderId="62" xfId="0" applyFont="1" applyBorder="1"/>
    <xf numFmtId="0" fontId="8" fillId="0" borderId="65" xfId="0" applyFont="1" applyBorder="1"/>
    <xf numFmtId="0" fontId="8" fillId="0" borderId="36" xfId="0" applyFont="1" applyBorder="1"/>
    <xf numFmtId="0" fontId="20" fillId="0" borderId="33" xfId="0" applyFont="1" applyBorder="1" applyAlignment="1">
      <alignment horizontal="center" vertical="center"/>
    </xf>
    <xf numFmtId="0" fontId="9" fillId="0" borderId="0" xfId="0" applyFont="1" applyAlignment="1">
      <alignment wrapText="1"/>
    </xf>
    <xf numFmtId="0" fontId="9" fillId="0" borderId="63" xfId="0" applyFont="1" applyBorder="1" applyAlignment="1">
      <alignment wrapText="1"/>
    </xf>
    <xf numFmtId="0" fontId="9" fillId="0" borderId="33" xfId="0" applyFont="1" applyBorder="1" applyAlignment="1">
      <alignment wrapText="1"/>
    </xf>
    <xf numFmtId="0" fontId="9" fillId="0" borderId="62" xfId="0" applyFont="1" applyBorder="1" applyAlignment="1">
      <alignment wrapText="1"/>
    </xf>
    <xf numFmtId="0" fontId="16" fillId="0" borderId="33" xfId="0" applyFont="1" applyBorder="1" applyAlignment="1">
      <alignment horizontal="center" vertical="center"/>
    </xf>
    <xf numFmtId="0" fontId="8" fillId="10" borderId="6" xfId="0" applyFont="1" applyFill="1" applyBorder="1"/>
    <xf numFmtId="0" fontId="21" fillId="10" borderId="7" xfId="0" applyFont="1" applyFill="1" applyBorder="1"/>
    <xf numFmtId="0" fontId="8" fillId="10" borderId="7" xfId="0" applyFont="1" applyFill="1" applyBorder="1"/>
    <xf numFmtId="0" fontId="8" fillId="10" borderId="8" xfId="0" applyFont="1" applyFill="1" applyBorder="1"/>
    <xf numFmtId="0" fontId="8" fillId="10" borderId="11" xfId="0" applyFont="1" applyFill="1" applyBorder="1"/>
    <xf numFmtId="0" fontId="8" fillId="10" borderId="33" xfId="0" applyFont="1" applyFill="1" applyBorder="1"/>
    <xf numFmtId="0" fontId="8" fillId="10" borderId="12" xfId="0" applyFont="1" applyFill="1" applyBorder="1"/>
    <xf numFmtId="0" fontId="9" fillId="0" borderId="63" xfId="0" applyFont="1" applyBorder="1"/>
    <xf numFmtId="0" fontId="9" fillId="10" borderId="11" xfId="0" applyFont="1" applyFill="1" applyBorder="1"/>
    <xf numFmtId="0" fontId="9" fillId="10" borderId="33" xfId="0" applyFont="1" applyFill="1" applyBorder="1"/>
    <xf numFmtId="0" fontId="9" fillId="10" borderId="12" xfId="0" applyFont="1" applyFill="1" applyBorder="1"/>
    <xf numFmtId="0" fontId="9" fillId="0" borderId="33" xfId="0" applyFont="1" applyBorder="1"/>
    <xf numFmtId="0" fontId="9" fillId="0" borderId="62" xfId="0" applyFont="1" applyBorder="1"/>
    <xf numFmtId="0" fontId="19" fillId="0" borderId="64" xfId="0" applyFont="1" applyBorder="1" applyAlignment="1"/>
    <xf numFmtId="0" fontId="0" fillId="0" borderId="65" xfId="0" applyFont="1" applyBorder="1" applyAlignment="1"/>
    <xf numFmtId="0" fontId="9" fillId="0" borderId="65" xfId="0" applyFont="1" applyFill="1" applyBorder="1" applyAlignment="1"/>
    <xf numFmtId="0" fontId="9" fillId="0" borderId="46" xfId="0" applyFont="1" applyFill="1" applyBorder="1" applyAlignment="1"/>
    <xf numFmtId="0" fontId="9" fillId="0" borderId="33" xfId="0" applyFont="1" applyFill="1" applyBorder="1" applyAlignment="1"/>
    <xf numFmtId="0" fontId="9" fillId="0" borderId="40" xfId="0" applyFont="1" applyFill="1" applyBorder="1" applyAlignment="1"/>
    <xf numFmtId="0" fontId="8" fillId="0" borderId="40" xfId="0" applyFont="1" applyBorder="1" applyAlignment="1"/>
    <xf numFmtId="0" fontId="9" fillId="0" borderId="39" xfId="0" applyFont="1" applyBorder="1" applyAlignment="1"/>
    <xf numFmtId="0" fontId="9" fillId="0" borderId="67" xfId="0" applyFont="1" applyBorder="1" applyAlignment="1"/>
    <xf numFmtId="0" fontId="19" fillId="0" borderId="39" xfId="0" applyFont="1" applyBorder="1" applyAlignment="1"/>
    <xf numFmtId="0" fontId="9" fillId="0" borderId="40" xfId="0" applyFont="1" applyBorder="1" applyAlignment="1"/>
    <xf numFmtId="0" fontId="9" fillId="2" borderId="33" xfId="0" applyFont="1" applyFill="1" applyBorder="1" applyAlignment="1">
      <alignment horizontal="left" vertical="center"/>
    </xf>
    <xf numFmtId="0" fontId="14" fillId="2" borderId="39" xfId="0" applyFont="1" applyFill="1" applyBorder="1" applyAlignment="1">
      <alignment horizontal="left" vertical="center"/>
    </xf>
    <xf numFmtId="0" fontId="14" fillId="0" borderId="39" xfId="0" applyFont="1" applyFill="1" applyBorder="1" applyAlignment="1">
      <alignment horizontal="left" vertical="center"/>
    </xf>
    <xf numFmtId="165" fontId="23" fillId="0" borderId="33" xfId="0" applyNumberFormat="1" applyFont="1" applyFill="1" applyBorder="1" applyAlignment="1">
      <alignment horizontal="center" vertical="top" wrapText="1"/>
    </xf>
    <xf numFmtId="165" fontId="23" fillId="0" borderId="33" xfId="0" applyNumberFormat="1" applyFont="1" applyFill="1" applyBorder="1" applyAlignment="1">
      <alignment horizontal="center" vertical="center" wrapText="1"/>
    </xf>
    <xf numFmtId="0" fontId="8" fillId="0" borderId="40" xfId="0" applyFont="1" applyFill="1" applyBorder="1" applyAlignment="1"/>
    <xf numFmtId="0" fontId="9" fillId="2" borderId="39" xfId="0" applyFont="1" applyFill="1" applyBorder="1" applyAlignment="1">
      <alignment horizontal="left" vertical="center"/>
    </xf>
    <xf numFmtId="165" fontId="23" fillId="0" borderId="33" xfId="0" applyNumberFormat="1" applyFont="1" applyBorder="1" applyAlignment="1">
      <alignment horizontal="center" vertical="top" wrapText="1"/>
    </xf>
    <xf numFmtId="0" fontId="8" fillId="0" borderId="33" xfId="0" applyFont="1" applyBorder="1" applyAlignment="1">
      <alignment vertical="top" wrapText="1"/>
    </xf>
    <xf numFmtId="0" fontId="8" fillId="10" borderId="73" xfId="0" applyFont="1" applyFill="1" applyBorder="1"/>
    <xf numFmtId="0" fontId="14" fillId="2" borderId="33" xfId="0" applyFont="1" applyFill="1" applyBorder="1" applyAlignment="1">
      <alignment horizontal="left" vertical="center"/>
    </xf>
    <xf numFmtId="0" fontId="9" fillId="2" borderId="59" xfId="0" applyFont="1" applyFill="1" applyBorder="1" applyAlignment="1">
      <alignment horizontal="left" vertical="center"/>
    </xf>
    <xf numFmtId="165" fontId="23" fillId="0" borderId="59" xfId="0" applyNumberFormat="1" applyFont="1" applyBorder="1" applyAlignment="1">
      <alignment horizontal="center" vertical="top" wrapText="1"/>
    </xf>
    <xf numFmtId="0" fontId="8" fillId="0" borderId="59" xfId="0" applyFont="1" applyBorder="1" applyAlignment="1">
      <alignment vertical="top" wrapText="1"/>
    </xf>
    <xf numFmtId="0" fontId="8" fillId="0" borderId="74" xfId="0" applyFont="1" applyBorder="1" applyAlignment="1"/>
    <xf numFmtId="0" fontId="8" fillId="10" borderId="33" xfId="0" applyFont="1" applyFill="1" applyBorder="1" applyAlignment="1">
      <alignment vertical="top" wrapText="1"/>
    </xf>
    <xf numFmtId="0" fontId="8" fillId="10" borderId="37" xfId="0" applyFont="1" applyFill="1" applyBorder="1" applyAlignment="1">
      <alignment vertical="top" wrapText="1"/>
    </xf>
    <xf numFmtId="0" fontId="8" fillId="10" borderId="37" xfId="0" applyFont="1" applyFill="1" applyBorder="1"/>
    <xf numFmtId="0" fontId="8" fillId="10" borderId="75" xfId="0" applyFont="1" applyFill="1" applyBorder="1"/>
    <xf numFmtId="0" fontId="8" fillId="0" borderId="76" xfId="0" applyFont="1" applyBorder="1"/>
    <xf numFmtId="0" fontId="8" fillId="0" borderId="59" xfId="0" applyFont="1" applyBorder="1"/>
    <xf numFmtId="0" fontId="8" fillId="0" borderId="77" xfId="0" applyFont="1" applyBorder="1"/>
    <xf numFmtId="0" fontId="8" fillId="0" borderId="61" xfId="0" applyFont="1" applyBorder="1"/>
    <xf numFmtId="0" fontId="8" fillId="11" borderId="64" xfId="0" applyFont="1" applyFill="1" applyBorder="1"/>
    <xf numFmtId="0" fontId="8" fillId="12" borderId="64" xfId="0" applyFont="1" applyFill="1" applyBorder="1"/>
    <xf numFmtId="0" fontId="8" fillId="12" borderId="65" xfId="0" applyFont="1" applyFill="1" applyBorder="1"/>
    <xf numFmtId="0" fontId="14" fillId="12" borderId="65" xfId="0" applyFont="1" applyFill="1" applyBorder="1" applyAlignment="1">
      <alignment horizontal="center"/>
    </xf>
    <xf numFmtId="0" fontId="8" fillId="12" borderId="65" xfId="0" applyFont="1" applyFill="1" applyBorder="1" applyAlignment="1">
      <alignment horizontal="center" vertical="center"/>
    </xf>
    <xf numFmtId="0" fontId="19" fillId="12" borderId="65" xfId="0" applyFont="1" applyFill="1" applyBorder="1" applyAlignment="1">
      <alignment horizontal="center" vertical="center"/>
    </xf>
    <xf numFmtId="0" fontId="8" fillId="12" borderId="66" xfId="0" applyFont="1" applyFill="1" applyBorder="1"/>
    <xf numFmtId="0" fontId="8" fillId="11" borderId="39" xfId="0" applyFont="1" applyFill="1" applyBorder="1"/>
    <xf numFmtId="0" fontId="8" fillId="12" borderId="33" xfId="0" applyFont="1" applyFill="1" applyBorder="1"/>
    <xf numFmtId="0" fontId="14" fillId="12" borderId="33" xfId="0" applyFont="1" applyFill="1" applyBorder="1" applyAlignment="1">
      <alignment horizontal="center"/>
    </xf>
    <xf numFmtId="0" fontId="8" fillId="12" borderId="33" xfId="0" applyFont="1" applyFill="1" applyBorder="1" applyAlignment="1">
      <alignment horizontal="center" vertical="center"/>
    </xf>
    <xf numFmtId="0" fontId="19" fillId="12" borderId="33" xfId="0" applyFont="1" applyFill="1" applyBorder="1" applyAlignment="1">
      <alignment horizontal="center" vertical="center"/>
    </xf>
    <xf numFmtId="0" fontId="8" fillId="12" borderId="62" xfId="0" applyFont="1" applyFill="1" applyBorder="1"/>
    <xf numFmtId="0" fontId="8" fillId="11" borderId="67" xfId="0" applyFont="1" applyFill="1" applyBorder="1"/>
    <xf numFmtId="0" fontId="9" fillId="13" borderId="33" xfId="0" applyFont="1" applyFill="1" applyBorder="1" applyAlignment="1">
      <alignment horizontal="left" vertical="top"/>
    </xf>
    <xf numFmtId="0" fontId="0" fillId="13" borderId="33" xfId="0" applyFont="1" applyFill="1" applyBorder="1" applyAlignment="1"/>
    <xf numFmtId="0" fontId="9" fillId="13" borderId="33" xfId="0" applyFont="1" applyFill="1" applyBorder="1" applyAlignment="1"/>
    <xf numFmtId="0" fontId="8" fillId="13" borderId="33" xfId="0" applyFont="1" applyFill="1" applyBorder="1" applyAlignment="1"/>
    <xf numFmtId="0" fontId="8" fillId="13" borderId="33" xfId="0" applyFont="1" applyFill="1" applyBorder="1" applyAlignment="1">
      <alignment vertical="top" wrapText="1"/>
    </xf>
    <xf numFmtId="0" fontId="8" fillId="13" borderId="33" xfId="0" applyFont="1" applyFill="1" applyBorder="1"/>
    <xf numFmtId="165" fontId="23" fillId="13" borderId="33" xfId="0" applyNumberFormat="1" applyFont="1" applyFill="1" applyBorder="1" applyAlignment="1">
      <alignment horizontal="center" vertical="top" wrapText="1"/>
    </xf>
    <xf numFmtId="0" fontId="9" fillId="0" borderId="39" xfId="0" applyFont="1" applyBorder="1" applyAlignment="1">
      <alignment vertical="center" wrapText="1"/>
    </xf>
    <xf numFmtId="0" fontId="3" fillId="0" borderId="39" xfId="0" applyFont="1" applyBorder="1" applyAlignment="1"/>
    <xf numFmtId="0" fontId="5" fillId="0" borderId="2"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8" fillId="0" borderId="0" xfId="0" applyFont="1" applyFill="1"/>
    <xf numFmtId="0" fontId="8" fillId="0" borderId="63" xfId="0" applyFont="1" applyFill="1" applyBorder="1"/>
    <xf numFmtId="0" fontId="9" fillId="0" borderId="33" xfId="0" applyFont="1" applyFill="1" applyBorder="1" applyAlignment="1">
      <alignment horizontal="left" vertical="center"/>
    </xf>
    <xf numFmtId="0" fontId="11" fillId="0" borderId="33" xfId="0" applyFont="1" applyFill="1" applyBorder="1" applyAlignment="1">
      <alignment horizontal="left" vertical="top" wrapText="1"/>
    </xf>
    <xf numFmtId="0" fontId="11" fillId="0" borderId="33" xfId="0" applyFont="1" applyFill="1" applyBorder="1"/>
    <xf numFmtId="0" fontId="8" fillId="0" borderId="33" xfId="0" applyFont="1" applyFill="1" applyBorder="1" applyAlignment="1">
      <alignment vertical="top" wrapText="1"/>
    </xf>
    <xf numFmtId="0" fontId="8" fillId="0" borderId="33" xfId="0" applyFont="1" applyFill="1" applyBorder="1"/>
    <xf numFmtId="0" fontId="8" fillId="0" borderId="62" xfId="0" applyFont="1" applyFill="1" applyBorder="1"/>
    <xf numFmtId="0" fontId="8" fillId="0" borderId="0" xfId="0" applyFont="1" applyFill="1" applyAlignment="1"/>
    <xf numFmtId="10" fontId="5" fillId="0" borderId="55" xfId="0" applyNumberFormat="1" applyFont="1" applyFill="1" applyBorder="1" applyAlignment="1">
      <alignment horizontal="center"/>
    </xf>
    <xf numFmtId="10" fontId="5" fillId="0" borderId="56" xfId="0" applyNumberFormat="1" applyFont="1" applyFill="1" applyBorder="1" applyAlignment="1">
      <alignment horizontal="center"/>
    </xf>
    <xf numFmtId="10" fontId="5" fillId="0" borderId="57" xfId="0" applyNumberFormat="1" applyFont="1" applyFill="1" applyBorder="1" applyAlignment="1">
      <alignment horizontal="center"/>
    </xf>
    <xf numFmtId="0" fontId="17" fillId="9" borderId="29" xfId="0" applyFont="1" applyFill="1" applyBorder="1" applyAlignment="1">
      <alignment horizontal="center"/>
    </xf>
    <xf numFmtId="0" fontId="17" fillId="9" borderId="48" xfId="0" applyFont="1" applyFill="1" applyBorder="1" applyAlignment="1">
      <alignment horizontal="center"/>
    </xf>
    <xf numFmtId="0" fontId="9" fillId="2" borderId="1" xfId="0" applyFont="1" applyFill="1" applyBorder="1" applyAlignment="1">
      <alignment horizontal="left"/>
    </xf>
    <xf numFmtId="0" fontId="8" fillId="13" borderId="73" xfId="0" applyFont="1" applyFill="1" applyBorder="1"/>
    <xf numFmtId="0" fontId="9" fillId="10" borderId="78" xfId="0" applyFont="1" applyFill="1" applyBorder="1"/>
    <xf numFmtId="0" fontId="18" fillId="14" borderId="52" xfId="0" applyFont="1" applyFill="1" applyBorder="1" applyAlignment="1">
      <alignment horizontal="center" vertical="center"/>
    </xf>
    <xf numFmtId="165" fontId="11" fillId="0" borderId="33" xfId="0" applyNumberFormat="1" applyFont="1" applyBorder="1" applyAlignment="1">
      <alignment horizontal="center" vertical="center" wrapText="1"/>
    </xf>
    <xf numFmtId="0" fontId="11" fillId="0" borderId="33" xfId="0" applyFont="1" applyBorder="1" applyAlignment="1">
      <alignment horizontal="left" vertical="top" wrapText="1"/>
    </xf>
    <xf numFmtId="165" fontId="11" fillId="0" borderId="33" xfId="0" applyNumberFormat="1" applyFont="1" applyBorder="1" applyAlignment="1">
      <alignment vertical="center" wrapText="1"/>
    </xf>
    <xf numFmtId="0" fontId="17" fillId="14" borderId="85" xfId="0" applyFont="1" applyFill="1" applyBorder="1" applyAlignment="1">
      <alignment vertical="center"/>
    </xf>
    <xf numFmtId="0" fontId="18" fillId="14" borderId="51" xfId="0" applyFont="1" applyFill="1" applyBorder="1" applyAlignment="1">
      <alignment horizontal="center" vertical="center"/>
    </xf>
    <xf numFmtId="165" fontId="17" fillId="14" borderId="15" xfId="0" applyNumberFormat="1" applyFont="1" applyFill="1" applyBorder="1" applyAlignment="1">
      <alignment horizontal="center" vertical="center"/>
    </xf>
    <xf numFmtId="0" fontId="13" fillId="0" borderId="81" xfId="0" applyFont="1" applyFill="1" applyBorder="1" applyAlignment="1">
      <alignment horizontal="left" wrapText="1"/>
    </xf>
    <xf numFmtId="165" fontId="17" fillId="14" borderId="90" xfId="0" applyNumberFormat="1" applyFont="1" applyFill="1" applyBorder="1" applyAlignment="1">
      <alignment horizontal="center" vertical="center"/>
    </xf>
    <xf numFmtId="0" fontId="13" fillId="0" borderId="91" xfId="0" applyFont="1" applyFill="1" applyBorder="1" applyAlignment="1">
      <alignment horizontal="left"/>
    </xf>
    <xf numFmtId="0" fontId="13" fillId="0" borderId="92" xfId="0" applyFont="1" applyFill="1" applyBorder="1" applyAlignment="1">
      <alignment horizontal="left"/>
    </xf>
    <xf numFmtId="0" fontId="9" fillId="0" borderId="64" xfId="0" applyFont="1" applyBorder="1" applyAlignment="1"/>
    <xf numFmtId="0" fontId="9" fillId="0" borderId="65" xfId="0" applyFont="1" applyBorder="1" applyAlignment="1"/>
    <xf numFmtId="0" fontId="9" fillId="0" borderId="46" xfId="0" applyFont="1" applyBorder="1" applyAlignment="1"/>
    <xf numFmtId="0" fontId="14" fillId="0" borderId="33" xfId="0" applyFont="1" applyBorder="1" applyAlignment="1"/>
    <xf numFmtId="0" fontId="11" fillId="0" borderId="40" xfId="0" applyFont="1" applyBorder="1"/>
    <xf numFmtId="0" fontId="9" fillId="0" borderId="39" xfId="0" applyFont="1" applyFill="1" applyBorder="1" applyAlignment="1"/>
    <xf numFmtId="0" fontId="9" fillId="0" borderId="39" xfId="0" applyFont="1" applyBorder="1" applyAlignment="1">
      <alignment horizontal="left" vertical="top" wrapText="1"/>
    </xf>
    <xf numFmtId="0" fontId="11" fillId="0" borderId="40" xfId="0" applyFont="1" applyBorder="1" applyAlignment="1">
      <alignment vertical="center" wrapText="1"/>
    </xf>
    <xf numFmtId="0" fontId="9" fillId="0" borderId="37" xfId="0" applyFont="1" applyBorder="1" applyAlignment="1"/>
    <xf numFmtId="165" fontId="11" fillId="0" borderId="37" xfId="0" applyNumberFormat="1" applyFont="1" applyBorder="1" applyAlignment="1">
      <alignment horizontal="center" vertical="center" wrapText="1"/>
    </xf>
    <xf numFmtId="165" fontId="11" fillId="0" borderId="37" xfId="0" applyNumberFormat="1" applyFont="1" applyBorder="1" applyAlignment="1">
      <alignment vertical="center" wrapText="1"/>
    </xf>
    <xf numFmtId="0" fontId="11" fillId="0" borderId="72" xfId="0" applyFont="1" applyBorder="1" applyAlignment="1">
      <alignment vertical="center" wrapText="1"/>
    </xf>
    <xf numFmtId="0" fontId="16" fillId="0" borderId="33" xfId="0" applyFont="1" applyBorder="1" applyAlignment="1"/>
    <xf numFmtId="0" fontId="3" fillId="0" borderId="33" xfId="0" applyFont="1" applyBorder="1" applyAlignment="1"/>
    <xf numFmtId="165" fontId="7" fillId="0" borderId="33" xfId="0" applyNumberFormat="1" applyFont="1" applyBorder="1" applyAlignment="1">
      <alignment horizontal="center" vertical="center" wrapText="1"/>
    </xf>
    <xf numFmtId="0" fontId="3" fillId="0" borderId="64" xfId="0" applyFont="1" applyBorder="1" applyAlignment="1"/>
    <xf numFmtId="0" fontId="3" fillId="0" borderId="65" xfId="0" applyFont="1" applyBorder="1" applyAlignment="1"/>
    <xf numFmtId="165" fontId="7" fillId="0" borderId="65" xfId="0" applyNumberFormat="1" applyFont="1" applyBorder="1" applyAlignment="1">
      <alignment horizontal="center" vertical="center" wrapText="1"/>
    </xf>
    <xf numFmtId="165" fontId="7" fillId="0" borderId="46" xfId="0" applyNumberFormat="1" applyFont="1" applyBorder="1" applyAlignment="1">
      <alignment horizontal="center" vertical="center" wrapText="1"/>
    </xf>
    <xf numFmtId="165" fontId="7" fillId="0" borderId="40" xfId="0" applyNumberFormat="1" applyFont="1" applyBorder="1" applyAlignment="1">
      <alignment horizontal="center" vertical="center" wrapText="1"/>
    </xf>
    <xf numFmtId="0" fontId="11" fillId="0" borderId="33" xfId="0" applyFont="1" applyBorder="1" applyAlignment="1">
      <alignment vertical="center" wrapText="1"/>
    </xf>
    <xf numFmtId="165" fontId="3" fillId="0" borderId="99" xfId="0" applyNumberFormat="1" applyFont="1" applyBorder="1" applyAlignment="1">
      <alignment vertical="center"/>
    </xf>
    <xf numFmtId="0" fontId="27" fillId="0" borderId="34" xfId="0" applyFont="1" applyBorder="1" applyAlignment="1">
      <alignment horizontal="center" vertical="center"/>
    </xf>
    <xf numFmtId="165" fontId="11" fillId="0" borderId="65" xfId="0" applyNumberFormat="1" applyFont="1" applyBorder="1" applyAlignment="1">
      <alignment horizontal="center" vertical="center" wrapText="1"/>
    </xf>
    <xf numFmtId="165" fontId="11" fillId="0" borderId="65" xfId="0" applyNumberFormat="1" applyFont="1" applyBorder="1" applyAlignment="1">
      <alignment vertical="center" wrapText="1"/>
    </xf>
    <xf numFmtId="0" fontId="11" fillId="0" borderId="46" xfId="0" applyFont="1" applyBorder="1" applyAlignment="1">
      <alignment vertical="center" wrapText="1"/>
    </xf>
    <xf numFmtId="165" fontId="11" fillId="0" borderId="33" xfId="0" applyNumberFormat="1" applyFont="1" applyBorder="1"/>
    <xf numFmtId="0" fontId="11" fillId="0" borderId="37" xfId="0" applyFont="1" applyBorder="1"/>
    <xf numFmtId="0" fontId="11" fillId="0" borderId="72" xfId="0" applyFont="1" applyBorder="1"/>
    <xf numFmtId="0" fontId="14" fillId="0" borderId="33" xfId="0" applyFont="1" applyBorder="1" applyAlignment="1">
      <alignment vertical="center"/>
    </xf>
    <xf numFmtId="0" fontId="8" fillId="13" borderId="12" xfId="0" applyFont="1" applyFill="1" applyBorder="1"/>
    <xf numFmtId="0" fontId="17" fillId="14" borderId="79" xfId="0" applyFont="1" applyFill="1" applyBorder="1" applyAlignment="1">
      <alignment vertical="center" wrapText="1"/>
    </xf>
    <xf numFmtId="10" fontId="9" fillId="17" borderId="20" xfId="0" applyNumberFormat="1" applyFont="1" applyFill="1" applyBorder="1" applyAlignment="1">
      <alignment horizontal="left" vertical="center" wrapText="1"/>
    </xf>
    <xf numFmtId="10" fontId="9" fillId="17" borderId="24" xfId="0" applyNumberFormat="1" applyFont="1" applyFill="1" applyBorder="1" applyAlignment="1">
      <alignment horizontal="left" vertical="center" wrapText="1"/>
    </xf>
    <xf numFmtId="10" fontId="9" fillId="17" borderId="27" xfId="0" applyNumberFormat="1" applyFont="1" applyFill="1" applyBorder="1" applyAlignment="1">
      <alignment horizontal="left" vertical="center" wrapText="1"/>
    </xf>
    <xf numFmtId="10" fontId="9" fillId="17" borderId="31" xfId="0" applyNumberFormat="1" applyFont="1" applyFill="1" applyBorder="1" applyAlignment="1">
      <alignment horizontal="left" vertical="center" wrapText="1"/>
    </xf>
    <xf numFmtId="10" fontId="9" fillId="17" borderId="32" xfId="0" applyNumberFormat="1" applyFont="1" applyFill="1" applyBorder="1" applyAlignment="1">
      <alignment horizontal="left" vertical="center" wrapText="1"/>
    </xf>
    <xf numFmtId="10" fontId="9" fillId="17" borderId="18" xfId="0" applyNumberFormat="1" applyFont="1" applyFill="1" applyBorder="1" applyAlignment="1">
      <alignment horizontal="left" vertical="center" wrapText="1"/>
    </xf>
    <xf numFmtId="10" fontId="9" fillId="2" borderId="33" xfId="0" applyNumberFormat="1" applyFont="1" applyFill="1" applyBorder="1" applyAlignment="1">
      <alignment horizontal="left" vertical="center" wrapText="1"/>
    </xf>
    <xf numFmtId="0" fontId="9" fillId="0" borderId="0" xfId="0" applyFont="1" applyAlignment="1">
      <alignment horizontal="center" vertical="center"/>
    </xf>
    <xf numFmtId="0" fontId="17" fillId="14" borderId="80" xfId="0" applyFont="1" applyFill="1" applyBorder="1" applyAlignment="1">
      <alignment horizontal="center" vertical="center" wrapText="1"/>
    </xf>
    <xf numFmtId="0" fontId="17" fillId="14" borderId="100" xfId="0" applyFont="1" applyFill="1" applyBorder="1" applyAlignment="1">
      <alignment horizontal="center" vertical="center" wrapText="1"/>
    </xf>
    <xf numFmtId="0" fontId="17" fillId="14" borderId="101" xfId="0" applyFont="1" applyFill="1" applyBorder="1" applyAlignment="1">
      <alignment horizontal="center" vertical="center" wrapText="1"/>
    </xf>
    <xf numFmtId="165" fontId="9" fillId="0" borderId="33" xfId="0" applyNumberFormat="1" applyFont="1" applyBorder="1" applyAlignment="1">
      <alignment vertical="center" wrapText="1"/>
    </xf>
    <xf numFmtId="0" fontId="9" fillId="0" borderId="40" xfId="0" applyFont="1" applyBorder="1" applyAlignment="1">
      <alignment vertical="center" wrapText="1"/>
    </xf>
    <xf numFmtId="0" fontId="13" fillId="0" borderId="82" xfId="0" applyFont="1" applyFill="1" applyBorder="1" applyAlignment="1">
      <alignment horizontal="left" vertical="center"/>
    </xf>
    <xf numFmtId="165" fontId="9" fillId="6" borderId="83" xfId="0" applyNumberFormat="1" applyFont="1" applyFill="1" applyBorder="1" applyAlignment="1" applyProtection="1">
      <alignment horizontal="center" vertical="center"/>
      <protection locked="0"/>
    </xf>
    <xf numFmtId="165" fontId="11" fillId="6" borderId="83" xfId="0" applyNumberFormat="1" applyFont="1" applyFill="1" applyBorder="1" applyAlignment="1" applyProtection="1">
      <alignment horizontal="center" vertical="center" wrapText="1"/>
      <protection locked="0"/>
    </xf>
    <xf numFmtId="165" fontId="11" fillId="6" borderId="84" xfId="0" applyNumberFormat="1" applyFont="1" applyFill="1" applyBorder="1" applyAlignment="1" applyProtection="1">
      <alignment horizontal="center" vertical="center"/>
      <protection locked="0"/>
    </xf>
    <xf numFmtId="165" fontId="9" fillId="6" borderId="47" xfId="0" applyNumberFormat="1" applyFont="1" applyFill="1" applyBorder="1" applyAlignment="1" applyProtection="1">
      <alignment horizontal="center" vertical="center"/>
      <protection locked="0"/>
    </xf>
    <xf numFmtId="165" fontId="11" fillId="6" borderId="47" xfId="0" applyNumberFormat="1" applyFont="1" applyFill="1" applyBorder="1" applyAlignment="1" applyProtection="1">
      <alignment horizontal="center" vertical="center" wrapText="1"/>
      <protection locked="0"/>
    </xf>
    <xf numFmtId="165" fontId="11" fillId="6" borderId="43" xfId="0" applyNumberFormat="1" applyFont="1" applyFill="1" applyBorder="1" applyAlignment="1" applyProtection="1">
      <alignment horizontal="center" vertical="center"/>
      <protection locked="0"/>
    </xf>
    <xf numFmtId="10" fontId="3" fillId="15" borderId="96" xfId="0" applyNumberFormat="1" applyFont="1" applyFill="1" applyBorder="1" applyAlignment="1">
      <alignment horizontal="left" vertical="center" wrapText="1"/>
    </xf>
    <xf numFmtId="10" fontId="3" fillId="15" borderId="67" xfId="0" applyNumberFormat="1" applyFont="1" applyFill="1" applyBorder="1" applyAlignment="1">
      <alignment horizontal="left" vertical="center" wrapText="1"/>
    </xf>
    <xf numFmtId="165" fontId="9" fillId="4" borderId="94" xfId="0" applyNumberFormat="1" applyFont="1" applyFill="1" applyBorder="1" applyAlignment="1">
      <alignment horizontal="center" vertical="center" wrapText="1"/>
    </xf>
    <xf numFmtId="165" fontId="9" fillId="4" borderId="44" xfId="0" applyNumberFormat="1" applyFont="1" applyFill="1" applyBorder="1" applyAlignment="1">
      <alignment horizontal="center" vertical="center" wrapText="1"/>
    </xf>
    <xf numFmtId="165" fontId="9" fillId="4" borderId="103" xfId="0" applyNumberFormat="1" applyFont="1" applyFill="1" applyBorder="1" applyAlignment="1">
      <alignment horizontal="center" vertical="center" wrapText="1"/>
    </xf>
    <xf numFmtId="0" fontId="3" fillId="0" borderId="35" xfId="0" applyFont="1" applyBorder="1" applyAlignment="1">
      <alignment horizontal="center" vertical="center"/>
    </xf>
    <xf numFmtId="165" fontId="3" fillId="0" borderId="99" xfId="0" applyNumberFormat="1" applyFont="1" applyBorder="1" applyAlignment="1">
      <alignment horizontal="center" vertical="center"/>
    </xf>
    <xf numFmtId="0" fontId="9" fillId="0" borderId="104" xfId="0" applyFont="1" applyBorder="1" applyAlignment="1"/>
    <xf numFmtId="10" fontId="9" fillId="17" borderId="15" xfId="0" applyNumberFormat="1" applyFont="1" applyFill="1" applyBorder="1" applyAlignment="1">
      <alignment horizontal="left" vertical="center" wrapText="1"/>
    </xf>
    <xf numFmtId="0" fontId="17" fillId="14" borderId="35" xfId="0" applyFont="1" applyFill="1" applyBorder="1" applyAlignment="1">
      <alignment horizontal="center" vertical="center" wrapText="1"/>
    </xf>
    <xf numFmtId="0" fontId="17" fillId="14" borderId="5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17" fillId="14" borderId="36" xfId="0" applyFont="1" applyFill="1" applyBorder="1" applyAlignment="1">
      <alignment horizontal="center" vertical="center" wrapText="1"/>
    </xf>
    <xf numFmtId="0" fontId="17" fillId="14" borderId="106" xfId="0" applyFont="1" applyFill="1" applyBorder="1" applyAlignment="1">
      <alignment horizontal="center" vertical="center" wrapText="1"/>
    </xf>
    <xf numFmtId="0" fontId="17" fillId="14" borderId="42" xfId="0" applyFont="1" applyFill="1" applyBorder="1" applyAlignment="1">
      <alignment horizontal="center" vertical="center" wrapText="1"/>
    </xf>
    <xf numFmtId="0" fontId="14" fillId="0" borderId="65" xfId="0" applyFont="1" applyBorder="1" applyAlignment="1"/>
    <xf numFmtId="0" fontId="11" fillId="0" borderId="65" xfId="0" applyFont="1" applyBorder="1"/>
    <xf numFmtId="0" fontId="11" fillId="0" borderId="46" xfId="0" applyFont="1" applyBorder="1"/>
    <xf numFmtId="0" fontId="9" fillId="0" borderId="39" xfId="0" applyFont="1" applyBorder="1"/>
    <xf numFmtId="0" fontId="3" fillId="0" borderId="39" xfId="0" applyFont="1" applyBorder="1" applyAlignment="1">
      <alignment vertical="center"/>
    </xf>
    <xf numFmtId="0" fontId="9" fillId="0" borderId="40" xfId="0" applyFont="1" applyBorder="1"/>
    <xf numFmtId="0" fontId="9" fillId="0" borderId="39" xfId="0" applyFont="1" applyBorder="1" applyAlignment="1">
      <alignment horizontal="center" vertical="center"/>
    </xf>
    <xf numFmtId="0" fontId="9" fillId="0" borderId="33" xfId="0" applyFont="1" applyBorder="1" applyAlignment="1">
      <alignment horizontal="center" vertical="center"/>
    </xf>
    <xf numFmtId="0" fontId="9" fillId="0" borderId="40" xfId="0" applyFont="1" applyBorder="1" applyAlignment="1">
      <alignment horizontal="center" vertical="center"/>
    </xf>
    <xf numFmtId="0" fontId="9" fillId="0" borderId="33" xfId="0" applyFont="1" applyBorder="1" applyAlignment="1">
      <alignment horizontal="center"/>
    </xf>
    <xf numFmtId="0" fontId="9" fillId="0" borderId="40" xfId="0" applyFont="1" applyBorder="1" applyAlignment="1">
      <alignment horizontal="center"/>
    </xf>
    <xf numFmtId="0" fontId="9" fillId="0" borderId="39" xfId="0" applyFont="1" applyBorder="1" applyAlignment="1">
      <alignment horizontal="left" vertical="center" wrapText="1"/>
    </xf>
    <xf numFmtId="6" fontId="9" fillId="2" borderId="33" xfId="0" applyNumberFormat="1" applyFont="1" applyFill="1" applyBorder="1" applyAlignment="1">
      <alignment horizontal="left" vertical="center" wrapText="1"/>
    </xf>
    <xf numFmtId="165" fontId="9" fillId="2" borderId="33" xfId="0" applyNumberFormat="1" applyFont="1" applyFill="1" applyBorder="1" applyAlignment="1">
      <alignment vertical="center" wrapText="1"/>
    </xf>
    <xf numFmtId="10" fontId="9" fillId="0" borderId="39" xfId="0" applyNumberFormat="1" applyFont="1" applyBorder="1" applyAlignment="1">
      <alignment horizontal="left" vertical="center" wrapText="1"/>
    </xf>
    <xf numFmtId="10" fontId="9" fillId="0" borderId="33" xfId="0" applyNumberFormat="1" applyFont="1" applyBorder="1" applyAlignment="1">
      <alignment horizontal="left" vertical="center" wrapText="1"/>
    </xf>
    <xf numFmtId="0" fontId="9" fillId="0" borderId="67" xfId="0" applyFont="1" applyBorder="1"/>
    <xf numFmtId="0" fontId="9" fillId="0" borderId="37" xfId="0" applyFont="1" applyBorder="1"/>
    <xf numFmtId="0" fontId="9" fillId="0" borderId="72" xfId="0" applyFont="1" applyBorder="1"/>
    <xf numFmtId="0" fontId="8" fillId="8" borderId="61" xfId="0" applyFont="1" applyFill="1" applyBorder="1" applyAlignment="1"/>
    <xf numFmtId="0" fontId="8" fillId="8" borderId="107" xfId="0" applyFont="1" applyFill="1" applyBorder="1" applyAlignment="1"/>
    <xf numFmtId="0" fontId="8" fillId="8" borderId="33" xfId="0" applyFont="1" applyFill="1" applyBorder="1" applyAlignment="1"/>
    <xf numFmtId="0" fontId="4" fillId="8" borderId="33" xfId="0" applyFont="1" applyFill="1" applyBorder="1" applyAlignment="1"/>
    <xf numFmtId="0" fontId="8" fillId="8" borderId="62" xfId="0" applyFont="1" applyFill="1" applyBorder="1" applyAlignment="1"/>
    <xf numFmtId="0" fontId="4" fillId="8" borderId="33" xfId="0" applyFont="1" applyFill="1" applyBorder="1" applyAlignment="1">
      <alignment vertical="center"/>
    </xf>
    <xf numFmtId="0" fontId="4" fillId="8" borderId="61" xfId="0" applyFont="1" applyFill="1" applyBorder="1" applyAlignment="1">
      <alignment horizontal="center" vertical="center"/>
    </xf>
    <xf numFmtId="0" fontId="8" fillId="8" borderId="40" xfId="0" applyFont="1" applyFill="1" applyBorder="1" applyAlignment="1"/>
    <xf numFmtId="165" fontId="9" fillId="4" borderId="108" xfId="0" applyNumberFormat="1" applyFont="1" applyFill="1" applyBorder="1" applyAlignment="1">
      <alignment horizontal="center" vertical="center" wrapText="1"/>
    </xf>
    <xf numFmtId="165" fontId="9" fillId="5" borderId="33" xfId="0" applyNumberFormat="1" applyFont="1" applyFill="1" applyBorder="1" applyAlignment="1">
      <alignment horizontal="center" vertical="center" wrapText="1"/>
    </xf>
    <xf numFmtId="165" fontId="9" fillId="5" borderId="45" xfId="0" applyNumberFormat="1" applyFont="1" applyFill="1" applyBorder="1" applyAlignment="1">
      <alignment horizontal="center" vertical="center" wrapText="1"/>
    </xf>
    <xf numFmtId="10" fontId="9" fillId="17" borderId="17" xfId="0" applyNumberFormat="1" applyFont="1" applyFill="1" applyBorder="1" applyAlignment="1">
      <alignment horizontal="left" vertical="center" wrapText="1"/>
    </xf>
    <xf numFmtId="0" fontId="11" fillId="0" borderId="40" xfId="0" applyFont="1" applyFill="1" applyBorder="1"/>
    <xf numFmtId="0" fontId="9" fillId="0" borderId="38" xfId="0" applyFont="1" applyBorder="1" applyAlignment="1"/>
    <xf numFmtId="0" fontId="0" fillId="0" borderId="33" xfId="0" applyFont="1" applyBorder="1" applyAlignment="1"/>
    <xf numFmtId="0" fontId="9" fillId="0" borderId="33" xfId="0" applyFont="1" applyBorder="1" applyAlignment="1"/>
    <xf numFmtId="0" fontId="9" fillId="0" borderId="33" xfId="0" applyFont="1" applyBorder="1" applyAlignment="1"/>
    <xf numFmtId="165" fontId="9" fillId="3" borderId="5" xfId="0" applyNumberFormat="1" applyFont="1" applyFill="1" applyBorder="1" applyAlignment="1" applyProtection="1">
      <alignment horizontal="center" vertical="center" wrapText="1"/>
      <protection locked="0"/>
    </xf>
    <xf numFmtId="165" fontId="9" fillId="4" borderId="5" xfId="0" applyNumberFormat="1" applyFont="1" applyFill="1" applyBorder="1" applyAlignment="1" applyProtection="1">
      <alignment horizontal="center" vertical="center" wrapText="1"/>
      <protection locked="0"/>
    </xf>
    <xf numFmtId="165" fontId="9" fillId="3" borderId="4" xfId="0" applyNumberFormat="1" applyFont="1" applyFill="1" applyBorder="1" applyAlignment="1" applyProtection="1">
      <alignment horizontal="center" vertical="center" wrapText="1"/>
      <protection locked="0"/>
    </xf>
    <xf numFmtId="165" fontId="9" fillId="3" borderId="29" xfId="0" applyNumberFormat="1" applyFont="1" applyFill="1" applyBorder="1" applyAlignment="1" applyProtection="1">
      <alignment horizontal="center" vertical="center" wrapText="1"/>
      <protection locked="0"/>
    </xf>
    <xf numFmtId="165" fontId="9" fillId="3" borderId="18" xfId="0" applyNumberFormat="1" applyFont="1" applyFill="1" applyBorder="1" applyAlignment="1" applyProtection="1">
      <alignment horizontal="center" vertical="center" wrapText="1"/>
      <protection locked="0"/>
    </xf>
    <xf numFmtId="165" fontId="9" fillId="3" borderId="21" xfId="0" applyNumberFormat="1" applyFont="1" applyFill="1" applyBorder="1" applyAlignment="1" applyProtection="1">
      <alignment horizontal="center" vertical="center" wrapText="1"/>
      <protection locked="0"/>
    </xf>
    <xf numFmtId="165" fontId="9" fillId="4" borderId="21" xfId="0" applyNumberFormat="1" applyFont="1" applyFill="1" applyBorder="1" applyAlignment="1" applyProtection="1">
      <alignment horizontal="center" vertical="center" wrapText="1"/>
      <protection locked="0"/>
    </xf>
    <xf numFmtId="165" fontId="9" fillId="0" borderId="94" xfId="0" applyNumberFormat="1" applyFont="1" applyFill="1" applyBorder="1" applyAlignment="1">
      <alignment horizontal="center" vertical="center" wrapText="1"/>
    </xf>
    <xf numFmtId="165" fontId="9" fillId="0" borderId="45" xfId="0" applyNumberFormat="1" applyFont="1" applyFill="1" applyBorder="1" applyAlignment="1">
      <alignment horizontal="center" vertical="center" wrapText="1"/>
    </xf>
    <xf numFmtId="165" fontId="9" fillId="0" borderId="44" xfId="0" applyNumberFormat="1" applyFont="1" applyFill="1" applyBorder="1" applyAlignment="1">
      <alignment horizontal="center" vertical="center" wrapText="1"/>
    </xf>
    <xf numFmtId="165" fontId="9" fillId="0" borderId="95" xfId="0" applyNumberFormat="1" applyFont="1" applyFill="1" applyBorder="1" applyAlignment="1">
      <alignment horizontal="center" vertical="center" wrapText="1"/>
    </xf>
    <xf numFmtId="165" fontId="9" fillId="0" borderId="102" xfId="0" applyNumberFormat="1" applyFont="1" applyFill="1" applyBorder="1" applyAlignment="1">
      <alignment horizontal="center" vertical="center" wrapText="1"/>
    </xf>
    <xf numFmtId="165" fontId="9" fillId="0" borderId="109" xfId="0" applyNumberFormat="1" applyFont="1" applyFill="1" applyBorder="1" applyAlignment="1">
      <alignment horizontal="center" vertical="center" wrapText="1"/>
    </xf>
    <xf numFmtId="165" fontId="9" fillId="0" borderId="43" xfId="0" applyNumberFormat="1" applyFont="1" applyFill="1" applyBorder="1" applyAlignment="1">
      <alignment horizontal="center" vertical="center" wrapText="1"/>
    </xf>
    <xf numFmtId="0" fontId="8" fillId="0" borderId="33" xfId="0" applyFont="1" applyFill="1" applyBorder="1" applyAlignment="1">
      <alignment horizontal="center" vertical="center"/>
    </xf>
    <xf numFmtId="0" fontId="8" fillId="0" borderId="33" xfId="0" applyFont="1" applyFill="1" applyBorder="1" applyAlignment="1">
      <alignment horizontal="center" vertical="center" wrapText="1"/>
    </xf>
    <xf numFmtId="0" fontId="0" fillId="0" borderId="33" xfId="0" applyFont="1" applyFill="1" applyBorder="1" applyAlignment="1"/>
    <xf numFmtId="165" fontId="9" fillId="0" borderId="5" xfId="0" applyNumberFormat="1" applyFont="1" applyFill="1" applyBorder="1" applyAlignment="1" applyProtection="1">
      <alignment horizontal="center" vertical="center" wrapText="1"/>
      <protection locked="0"/>
    </xf>
    <xf numFmtId="165" fontId="9" fillId="0" borderId="4" xfId="0" applyNumberFormat="1" applyFont="1" applyFill="1" applyBorder="1" applyAlignment="1" applyProtection="1">
      <alignment horizontal="center" vertical="center" wrapText="1"/>
      <protection locked="0"/>
    </xf>
    <xf numFmtId="165" fontId="9" fillId="0" borderId="29" xfId="0" applyNumberFormat="1" applyFont="1" applyFill="1" applyBorder="1" applyAlignment="1" applyProtection="1">
      <alignment horizontal="center" vertical="center" wrapText="1"/>
      <protection locked="0"/>
    </xf>
    <xf numFmtId="165" fontId="9" fillId="0" borderId="18" xfId="0" applyNumberFormat="1" applyFont="1" applyFill="1" applyBorder="1" applyAlignment="1" applyProtection="1">
      <alignment horizontal="center" vertical="center" wrapText="1"/>
      <protection locked="0"/>
    </xf>
    <xf numFmtId="165" fontId="9" fillId="0" borderId="21" xfId="0" applyNumberFormat="1" applyFont="1" applyFill="1" applyBorder="1" applyAlignment="1" applyProtection="1">
      <alignment horizontal="center" vertical="center" wrapText="1"/>
      <protection locked="0"/>
    </xf>
    <xf numFmtId="165" fontId="9" fillId="0" borderId="105" xfId="0" applyNumberFormat="1" applyFont="1" applyFill="1" applyBorder="1" applyAlignment="1" applyProtection="1">
      <alignment horizontal="center" vertical="center" wrapText="1"/>
      <protection locked="0"/>
    </xf>
    <xf numFmtId="165" fontId="9" fillId="0" borderId="25" xfId="0" applyNumberFormat="1" applyFont="1" applyFill="1" applyBorder="1" applyAlignment="1" applyProtection="1">
      <alignment horizontal="center" vertical="center" wrapText="1"/>
      <protection locked="0"/>
    </xf>
    <xf numFmtId="165" fontId="9" fillId="0" borderId="30" xfId="0" applyNumberFormat="1" applyFont="1" applyFill="1" applyBorder="1" applyAlignment="1" applyProtection="1">
      <alignment horizontal="center" vertical="center" wrapText="1"/>
      <protection locked="0"/>
    </xf>
    <xf numFmtId="165" fontId="9" fillId="0" borderId="28" xfId="0" applyNumberFormat="1" applyFont="1" applyFill="1" applyBorder="1" applyAlignment="1" applyProtection="1">
      <alignment horizontal="center" vertical="center" wrapText="1"/>
      <protection locked="0"/>
    </xf>
    <xf numFmtId="165" fontId="9" fillId="0" borderId="22" xfId="0" applyNumberFormat="1" applyFont="1" applyFill="1" applyBorder="1" applyAlignment="1" applyProtection="1">
      <alignment horizontal="center" vertical="center" wrapText="1"/>
      <protection locked="0"/>
    </xf>
    <xf numFmtId="165" fontId="9" fillId="6" borderId="5" xfId="0" applyNumberFormat="1" applyFont="1" applyFill="1" applyBorder="1" applyAlignment="1" applyProtection="1">
      <alignment horizontal="center" vertical="center" wrapText="1"/>
      <protection locked="0"/>
    </xf>
    <xf numFmtId="165" fontId="9" fillId="6" borderId="4" xfId="0" applyNumberFormat="1" applyFont="1" applyFill="1" applyBorder="1" applyAlignment="1" applyProtection="1">
      <alignment horizontal="center" vertical="center" wrapText="1"/>
      <protection locked="0"/>
    </xf>
    <xf numFmtId="165" fontId="9" fillId="6" borderId="29" xfId="0" applyNumberFormat="1" applyFont="1" applyFill="1" applyBorder="1" applyAlignment="1" applyProtection="1">
      <alignment horizontal="center" vertical="center" wrapText="1"/>
      <protection locked="0"/>
    </xf>
    <xf numFmtId="165" fontId="9" fillId="6" borderId="18" xfId="0" applyNumberFormat="1" applyFont="1" applyFill="1" applyBorder="1" applyAlignment="1" applyProtection="1">
      <alignment horizontal="center" vertical="center" wrapText="1"/>
      <protection locked="0"/>
    </xf>
    <xf numFmtId="165" fontId="9" fillId="6" borderId="21" xfId="0" applyNumberFormat="1" applyFont="1" applyFill="1" applyBorder="1" applyAlignment="1" applyProtection="1">
      <alignment horizontal="center" vertical="center" wrapText="1"/>
      <protection locked="0"/>
    </xf>
    <xf numFmtId="0" fontId="9" fillId="12" borderId="33" xfId="0" applyFont="1" applyFill="1" applyBorder="1" applyAlignment="1">
      <alignment horizontal="center" vertical="top" wrapText="1"/>
    </xf>
    <xf numFmtId="0" fontId="6" fillId="11" borderId="33" xfId="0" applyFont="1" applyFill="1" applyBorder="1"/>
    <xf numFmtId="0" fontId="6" fillId="11" borderId="62" xfId="0" applyFont="1" applyFill="1" applyBorder="1"/>
    <xf numFmtId="0" fontId="8" fillId="11" borderId="33" xfId="0" applyFont="1" applyFill="1" applyBorder="1" applyAlignment="1"/>
    <xf numFmtId="0" fontId="8" fillId="11" borderId="62" xfId="0" applyFont="1" applyFill="1" applyBorder="1" applyAlignment="1"/>
    <xf numFmtId="0" fontId="6" fillId="11" borderId="67" xfId="0" applyFont="1" applyFill="1" applyBorder="1"/>
    <xf numFmtId="0" fontId="6" fillId="11" borderId="37" xfId="0" applyFont="1" applyFill="1" applyBorder="1"/>
    <xf numFmtId="0" fontId="6" fillId="11" borderId="68" xfId="0" applyFont="1" applyFill="1" applyBorder="1"/>
    <xf numFmtId="0" fontId="3" fillId="12" borderId="35" xfId="0" applyFont="1" applyFill="1" applyBorder="1" applyAlignment="1">
      <alignment horizontal="left" vertical="center" wrapText="1"/>
    </xf>
    <xf numFmtId="0" fontId="6" fillId="11" borderId="36" xfId="0" applyFont="1" applyFill="1" applyBorder="1"/>
    <xf numFmtId="0" fontId="20" fillId="5" borderId="35" xfId="0" applyFont="1" applyFill="1" applyBorder="1" applyAlignment="1" applyProtection="1">
      <alignment horizontal="center" vertical="center"/>
      <protection locked="0"/>
    </xf>
    <xf numFmtId="0" fontId="6" fillId="6" borderId="36" xfId="0" applyFont="1" applyFill="1" applyBorder="1" applyProtection="1">
      <protection locked="0"/>
    </xf>
    <xf numFmtId="0" fontId="6" fillId="6" borderId="42" xfId="0" applyFont="1" applyFill="1" applyBorder="1" applyProtection="1">
      <protection locked="0"/>
    </xf>
    <xf numFmtId="0" fontId="9" fillId="0" borderId="33" xfId="0" applyFont="1" applyBorder="1" applyAlignment="1">
      <alignment vertical="center" wrapText="1"/>
    </xf>
    <xf numFmtId="0" fontId="8" fillId="0" borderId="33" xfId="0" applyFont="1" applyBorder="1" applyAlignment="1"/>
    <xf numFmtId="0" fontId="16" fillId="0" borderId="33" xfId="0" applyFont="1" applyBorder="1" applyAlignment="1">
      <alignment horizontal="center" vertical="center"/>
    </xf>
    <xf numFmtId="0" fontId="9" fillId="0" borderId="39" xfId="0" applyFont="1" applyBorder="1" applyAlignment="1">
      <alignment vertical="center" wrapText="1"/>
    </xf>
    <xf numFmtId="0" fontId="0" fillId="0" borderId="33" xfId="0" applyFont="1" applyBorder="1" applyAlignment="1">
      <alignment vertical="center" wrapText="1"/>
    </xf>
    <xf numFmtId="164" fontId="9" fillId="0" borderId="9" xfId="0" applyNumberFormat="1" applyFont="1" applyBorder="1" applyAlignment="1">
      <alignment horizontal="center" vertical="center" wrapText="1"/>
    </xf>
    <xf numFmtId="0" fontId="10" fillId="0" borderId="9" xfId="0" applyFont="1" applyBorder="1" applyAlignment="1">
      <alignment vertical="center"/>
    </xf>
    <xf numFmtId="0" fontId="10" fillId="0" borderId="10" xfId="0" applyFont="1" applyBorder="1" applyAlignment="1">
      <alignment vertical="center"/>
    </xf>
    <xf numFmtId="0" fontId="0" fillId="0" borderId="39" xfId="0" applyFont="1" applyBorder="1" applyAlignment="1"/>
    <xf numFmtId="0" fontId="0" fillId="0" borderId="33" xfId="0" applyFont="1" applyBorder="1" applyAlignment="1"/>
    <xf numFmtId="0" fontId="0" fillId="0" borderId="40" xfId="0" applyFont="1" applyBorder="1" applyAlignment="1"/>
    <xf numFmtId="0" fontId="9" fillId="2" borderId="39" xfId="0" applyFont="1" applyFill="1" applyBorder="1" applyAlignment="1">
      <alignment vertical="center" wrapText="1"/>
    </xf>
    <xf numFmtId="0" fontId="9" fillId="2" borderId="33" xfId="0" applyFont="1" applyFill="1" applyBorder="1" applyAlignment="1">
      <alignment vertical="center" wrapText="1"/>
    </xf>
    <xf numFmtId="0" fontId="3" fillId="2" borderId="39" xfId="0" applyFont="1" applyFill="1" applyBorder="1" applyAlignment="1">
      <alignment horizontal="left" vertical="center" wrapText="1"/>
    </xf>
    <xf numFmtId="0" fontId="26" fillId="0" borderId="33" xfId="0" applyFont="1" applyBorder="1"/>
    <xf numFmtId="0" fontId="9" fillId="0" borderId="69" xfId="0" applyFont="1" applyBorder="1" applyAlignment="1" applyProtection="1">
      <alignment horizontal="left" vertical="top" wrapText="1"/>
    </xf>
    <xf numFmtId="0" fontId="9" fillId="0" borderId="16" xfId="0" applyFont="1" applyBorder="1" applyAlignment="1" applyProtection="1">
      <alignment horizontal="left" vertical="top" wrapText="1"/>
    </xf>
    <xf numFmtId="0" fontId="9" fillId="0" borderId="17" xfId="0" applyFont="1" applyBorder="1" applyAlignment="1" applyProtection="1">
      <alignment horizontal="left" vertical="top" wrapText="1"/>
    </xf>
    <xf numFmtId="0" fontId="9" fillId="0" borderId="70" xfId="0" applyFont="1" applyBorder="1" applyAlignment="1" applyProtection="1">
      <alignment horizontal="left" vertical="top" wrapText="1"/>
    </xf>
    <xf numFmtId="0" fontId="9" fillId="0" borderId="33" xfId="0" applyFont="1" applyBorder="1" applyAlignment="1" applyProtection="1">
      <alignment horizontal="left" vertical="top" wrapText="1"/>
    </xf>
    <xf numFmtId="0" fontId="9" fillId="0" borderId="71" xfId="0" applyFont="1" applyBorder="1" applyAlignment="1" applyProtection="1">
      <alignment horizontal="left" vertical="top" wrapText="1"/>
    </xf>
    <xf numFmtId="0" fontId="9" fillId="0" borderId="13" xfId="0" applyFont="1" applyBorder="1" applyAlignment="1" applyProtection="1">
      <alignment horizontal="left" vertical="top" wrapText="1"/>
    </xf>
    <xf numFmtId="0" fontId="9" fillId="0" borderId="14" xfId="0" applyFont="1" applyBorder="1" applyAlignment="1" applyProtection="1">
      <alignment horizontal="left" vertical="top" wrapText="1"/>
    </xf>
    <xf numFmtId="0" fontId="9" fillId="0" borderId="15" xfId="0" applyFont="1" applyBorder="1" applyAlignment="1" applyProtection="1">
      <alignment horizontal="left" vertical="top" wrapText="1"/>
    </xf>
    <xf numFmtId="10" fontId="3" fillId="16" borderId="19" xfId="0" applyNumberFormat="1" applyFont="1" applyFill="1" applyBorder="1" applyAlignment="1">
      <alignment horizontal="left" vertical="center" wrapText="1"/>
    </xf>
    <xf numFmtId="0" fontId="25" fillId="15" borderId="23" xfId="0" applyFont="1" applyFill="1" applyBorder="1"/>
    <xf numFmtId="0" fontId="25" fillId="15" borderId="26" xfId="0" applyFont="1" applyFill="1" applyBorder="1"/>
    <xf numFmtId="0" fontId="10" fillId="0" borderId="9" xfId="0" applyFont="1" applyBorder="1"/>
    <xf numFmtId="0" fontId="10" fillId="0" borderId="10" xfId="0" applyFont="1" applyBorder="1"/>
    <xf numFmtId="0" fontId="11" fillId="0" borderId="33" xfId="0" applyFont="1" applyBorder="1" applyAlignment="1">
      <alignment horizontal="left" vertical="top" wrapText="1"/>
    </xf>
    <xf numFmtId="0" fontId="10" fillId="0" borderId="33" xfId="0" applyFont="1" applyBorder="1"/>
    <xf numFmtId="0" fontId="10" fillId="0" borderId="40" xfId="0" applyFont="1" applyBorder="1"/>
    <xf numFmtId="0" fontId="9" fillId="0" borderId="33" xfId="0" applyFont="1" applyBorder="1" applyAlignment="1"/>
    <xf numFmtId="0" fontId="7" fillId="0" borderId="33" xfId="0" applyFont="1" applyFill="1" applyBorder="1" applyAlignment="1">
      <alignment horizontal="left" vertical="center" wrapText="1"/>
    </xf>
    <xf numFmtId="0" fontId="10" fillId="0" borderId="33" xfId="0" applyFont="1" applyFill="1" applyBorder="1"/>
    <xf numFmtId="0" fontId="10" fillId="0" borderId="40" xfId="0" applyFont="1" applyFill="1" applyBorder="1"/>
    <xf numFmtId="10" fontId="3" fillId="16" borderId="23" xfId="0" applyNumberFormat="1" applyFont="1" applyFill="1" applyBorder="1" applyAlignment="1">
      <alignment horizontal="left" vertical="center" wrapText="1"/>
    </xf>
    <xf numFmtId="165" fontId="17" fillId="14" borderId="86" xfId="0" applyNumberFormat="1" applyFont="1" applyFill="1" applyBorder="1" applyAlignment="1">
      <alignment horizontal="center" vertical="center"/>
    </xf>
    <xf numFmtId="0" fontId="17" fillId="15" borderId="87" xfId="0" applyFont="1" applyFill="1" applyBorder="1" applyAlignment="1">
      <alignment vertical="center"/>
    </xf>
    <xf numFmtId="0" fontId="17" fillId="15" borderId="88" xfId="0" applyFont="1" applyFill="1" applyBorder="1" applyAlignment="1">
      <alignment vertical="center"/>
    </xf>
    <xf numFmtId="10" fontId="17" fillId="15" borderId="79" xfId="0" applyNumberFormat="1" applyFont="1" applyFill="1" applyBorder="1" applyAlignment="1">
      <alignment horizontal="center" vertical="center"/>
    </xf>
    <xf numFmtId="0" fontId="24" fillId="0" borderId="89" xfId="0" applyFont="1" applyBorder="1" applyAlignment="1">
      <alignment horizontal="center" vertical="center"/>
    </xf>
    <xf numFmtId="0" fontId="3" fillId="0" borderId="67" xfId="0" applyFont="1" applyBorder="1" applyAlignment="1">
      <alignment vertical="center" wrapText="1"/>
    </xf>
    <xf numFmtId="0" fontId="24" fillId="0" borderId="37" xfId="0" applyFont="1" applyBorder="1" applyAlignment="1">
      <alignment vertical="center" wrapText="1"/>
    </xf>
    <xf numFmtId="0" fontId="24" fillId="0" borderId="72" xfId="0" applyFont="1" applyBorder="1" applyAlignment="1">
      <alignment vertical="center" wrapText="1"/>
    </xf>
    <xf numFmtId="0" fontId="8" fillId="8" borderId="33" xfId="0" applyFont="1" applyFill="1" applyBorder="1"/>
    <xf numFmtId="0" fontId="9" fillId="7" borderId="35" xfId="0" applyFont="1" applyFill="1" applyBorder="1" applyAlignment="1">
      <alignment horizontal="left" vertical="center" wrapText="1"/>
    </xf>
    <xf numFmtId="0" fontId="0" fillId="0" borderId="36" xfId="0" applyFont="1" applyBorder="1" applyAlignment="1">
      <alignment horizontal="left" vertical="center" wrapText="1"/>
    </xf>
    <xf numFmtId="0" fontId="0" fillId="0" borderId="42" xfId="0" applyFont="1" applyBorder="1" applyAlignment="1">
      <alignment horizontal="left" vertical="center" wrapText="1"/>
    </xf>
    <xf numFmtId="10" fontId="3" fillId="0" borderId="35" xfId="0" applyNumberFormat="1" applyFont="1" applyFill="1" applyBorder="1" applyAlignment="1">
      <alignment horizontal="left" vertical="center" wrapText="1"/>
    </xf>
    <xf numFmtId="10" fontId="11" fillId="0" borderId="65" xfId="0" applyNumberFormat="1" applyFont="1" applyFill="1" applyBorder="1" applyAlignment="1">
      <alignment horizontal="center" vertical="center" wrapText="1"/>
    </xf>
    <xf numFmtId="0" fontId="10" fillId="0" borderId="65" xfId="0" applyFont="1" applyFill="1" applyBorder="1"/>
    <xf numFmtId="165" fontId="9" fillId="2" borderId="111" xfId="0" applyNumberFormat="1" applyFont="1" applyFill="1" applyBorder="1" applyAlignment="1">
      <alignment horizontal="center" vertical="center" wrapText="1"/>
    </xf>
    <xf numFmtId="0" fontId="13" fillId="0" borderId="35" xfId="0" applyFont="1" applyFill="1" applyBorder="1" applyAlignment="1">
      <alignment horizontal="left" vertical="center"/>
    </xf>
    <xf numFmtId="164" fontId="11" fillId="0" borderId="111" xfId="0" applyNumberFormat="1" applyFont="1" applyBorder="1" applyAlignment="1">
      <alignment horizontal="center" vertical="top" wrapText="1"/>
    </xf>
    <xf numFmtId="0" fontId="4" fillId="18" borderId="35" xfId="0" applyFont="1" applyFill="1" applyBorder="1" applyAlignment="1">
      <alignment horizontal="center" vertical="center"/>
    </xf>
    <xf numFmtId="165" fontId="29" fillId="8" borderId="99" xfId="0" applyNumberFormat="1" applyFont="1" applyFill="1" applyBorder="1" applyAlignment="1">
      <alignment horizontal="center" vertical="center"/>
    </xf>
    <xf numFmtId="0" fontId="3" fillId="4" borderId="110" xfId="0" applyFont="1" applyFill="1" applyBorder="1" applyAlignment="1">
      <alignment horizontal="center" vertical="center"/>
    </xf>
    <xf numFmtId="0" fontId="3" fillId="4" borderId="110" xfId="0" applyFont="1" applyFill="1" applyBorder="1" applyAlignment="1">
      <alignment horizontal="center" vertical="center" wrapText="1"/>
    </xf>
    <xf numFmtId="0" fontId="26" fillId="0" borderId="110" xfId="0" applyFont="1" applyBorder="1"/>
    <xf numFmtId="0" fontId="9" fillId="10" borderId="110" xfId="0" applyFont="1" applyFill="1" applyBorder="1"/>
    <xf numFmtId="0" fontId="24" fillId="0" borderId="110" xfId="0" applyFont="1" applyBorder="1" applyAlignment="1"/>
    <xf numFmtId="0" fontId="3" fillId="3" borderId="110" xfId="0" applyFont="1" applyFill="1" applyBorder="1" applyAlignment="1">
      <alignment horizontal="center" vertical="center"/>
    </xf>
    <xf numFmtId="0" fontId="3" fillId="3" borderId="110" xfId="0" applyFont="1" applyFill="1" applyBorder="1" applyAlignment="1">
      <alignment horizontal="center" vertical="center" wrapText="1"/>
    </xf>
    <xf numFmtId="0" fontId="3" fillId="0" borderId="110" xfId="0" applyFont="1" applyFill="1" applyBorder="1" applyAlignment="1">
      <alignment horizontal="center" vertical="center" wrapText="1"/>
    </xf>
    <xf numFmtId="0" fontId="3" fillId="0" borderId="110" xfId="0" applyFont="1" applyFill="1" applyBorder="1" applyAlignment="1">
      <alignment horizontal="center" vertical="center"/>
    </xf>
    <xf numFmtId="0" fontId="24" fillId="4" borderId="41" xfId="0" applyFont="1" applyFill="1" applyBorder="1" applyAlignment="1">
      <alignment horizontal="center" vertical="center"/>
    </xf>
    <xf numFmtId="0" fontId="24" fillId="4" borderId="35" xfId="0" applyFont="1" applyFill="1" applyBorder="1" applyAlignment="1">
      <alignment horizontal="center" vertical="center" wrapText="1"/>
    </xf>
    <xf numFmtId="0" fontId="24" fillId="0" borderId="36" xfId="0" applyFont="1" applyBorder="1" applyAlignment="1"/>
    <xf numFmtId="0" fontId="24" fillId="0" borderId="42" xfId="0" applyFont="1" applyBorder="1" applyAlignment="1"/>
    <xf numFmtId="0" fontId="24" fillId="3" borderId="34" xfId="0" applyFont="1" applyFill="1" applyBorder="1" applyAlignment="1">
      <alignment horizontal="center" vertical="center"/>
    </xf>
    <xf numFmtId="0" fontId="24" fillId="3" borderId="35" xfId="0" applyFont="1" applyFill="1" applyBorder="1" applyAlignment="1">
      <alignment horizontal="center" vertical="center" wrapText="1"/>
    </xf>
    <xf numFmtId="0" fontId="24" fillId="0" borderId="34" xfId="0" applyFont="1" applyFill="1" applyBorder="1" applyAlignment="1">
      <alignment horizontal="center" vertical="center"/>
    </xf>
    <xf numFmtId="0" fontId="24" fillId="0" borderId="35" xfId="0" applyFont="1" applyFill="1" applyBorder="1" applyAlignment="1">
      <alignment horizontal="center" vertical="center" wrapText="1"/>
    </xf>
    <xf numFmtId="0" fontId="24" fillId="0" borderId="36" xfId="0" applyFont="1" applyFill="1" applyBorder="1" applyAlignment="1"/>
    <xf numFmtId="0" fontId="24" fillId="0" borderId="42" xfId="0" applyFont="1" applyFill="1" applyBorder="1" applyAlignment="1"/>
    <xf numFmtId="165" fontId="5" fillId="4" borderId="15" xfId="0" applyNumberFormat="1" applyFont="1" applyFill="1" applyBorder="1" applyAlignment="1" applyProtection="1">
      <alignment horizontal="center" vertical="center"/>
      <protection locked="0"/>
    </xf>
    <xf numFmtId="165" fontId="5" fillId="4" borderId="5" xfId="0" applyNumberFormat="1" applyFont="1" applyFill="1" applyBorder="1" applyAlignment="1" applyProtection="1">
      <alignment horizontal="center" vertical="center"/>
      <protection locked="0"/>
    </xf>
    <xf numFmtId="165" fontId="5" fillId="4" borderId="53" xfId="0" applyNumberFormat="1" applyFont="1" applyFill="1" applyBorder="1" applyAlignment="1" applyProtection="1">
      <alignment horizontal="center" vertical="center"/>
      <protection locked="0"/>
    </xf>
    <xf numFmtId="10" fontId="5" fillId="0" borderId="55" xfId="0" applyNumberFormat="1" applyFont="1" applyFill="1" applyBorder="1" applyAlignment="1">
      <alignment horizontal="center" vertical="center"/>
    </xf>
    <xf numFmtId="10" fontId="5" fillId="0" borderId="56" xfId="0" applyNumberFormat="1" applyFont="1" applyFill="1" applyBorder="1" applyAlignment="1">
      <alignment horizontal="center" vertical="center"/>
    </xf>
    <xf numFmtId="10" fontId="5" fillId="0" borderId="57" xfId="0" applyNumberFormat="1" applyFont="1" applyFill="1" applyBorder="1" applyAlignment="1">
      <alignment horizontal="center" vertical="center"/>
    </xf>
    <xf numFmtId="165" fontId="5" fillId="4" borderId="90" xfId="0" applyNumberFormat="1" applyFont="1" applyFill="1" applyBorder="1" applyAlignment="1" applyProtection="1">
      <alignment horizontal="center" vertical="center"/>
      <protection locked="0"/>
    </xf>
    <xf numFmtId="10" fontId="5" fillId="0" borderId="93" xfId="0" applyNumberFormat="1" applyFont="1" applyFill="1" applyBorder="1" applyAlignment="1">
      <alignment horizontal="center" vertical="center"/>
    </xf>
    <xf numFmtId="10" fontId="5" fillId="0" borderId="72" xfId="0" applyNumberFormat="1" applyFont="1" applyFill="1" applyBorder="1" applyAlignment="1">
      <alignment horizontal="center" vertical="center"/>
    </xf>
    <xf numFmtId="10" fontId="9" fillId="0" borderId="97" xfId="0" applyNumberFormat="1" applyFont="1" applyFill="1" applyBorder="1" applyAlignment="1">
      <alignment horizontal="left" vertical="center" wrapText="1"/>
    </xf>
    <xf numFmtId="10" fontId="9" fillId="0" borderId="84" xfId="0" applyNumberFormat="1" applyFont="1" applyFill="1" applyBorder="1" applyAlignment="1">
      <alignment horizontal="left" vertical="center" wrapText="1"/>
    </xf>
    <xf numFmtId="10" fontId="9" fillId="0" borderId="98"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95B3D7"/>
      <color rgb="FFD9E2F3"/>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647825" cy="1209675"/>
    <xdr:pic>
      <xdr:nvPicPr>
        <xdr:cNvPr id="2" name="image1.png" descr="CCS_2935_SML_AW">
          <a:extLst>
            <a:ext uri="{FF2B5EF4-FFF2-40B4-BE49-F238E27FC236}">
              <a16:creationId xmlns:a16="http://schemas.microsoft.com/office/drawing/2014/main" id="{E6D33923-8569-4B08-B8B6-2A0611AA4DD3}"/>
            </a:ext>
          </a:extLst>
        </xdr:cNvPr>
        <xdr:cNvPicPr preferRelativeResize="0"/>
      </xdr:nvPicPr>
      <xdr:blipFill>
        <a:blip xmlns:r="http://schemas.openxmlformats.org/officeDocument/2006/relationships" r:embed="rId1" cstate="print"/>
        <a:stretch>
          <a:fillRect/>
        </a:stretch>
      </xdr:blipFill>
      <xdr:spPr>
        <a:xfrm>
          <a:off x="876300" y="571500"/>
          <a:ext cx="1647825" cy="1209675"/>
        </a:xfrm>
        <a:prstGeom prst="rect">
          <a:avLst/>
        </a:prstGeom>
        <a:noFill/>
      </xdr:spPr>
    </xdr:pic>
    <xdr:clientData fLocksWithSheet="0"/>
  </xdr:oneCellAnchor>
  <xdr:oneCellAnchor>
    <xdr:from>
      <xdr:col>4</xdr:col>
      <xdr:colOff>266700</xdr:colOff>
      <xdr:row>57</xdr:row>
      <xdr:rowOff>257175</xdr:rowOff>
    </xdr:from>
    <xdr:ext cx="2343150" cy="1038225"/>
    <xdr:sp macro="" textlink="">
      <xdr:nvSpPr>
        <xdr:cNvPr id="3" name="Shape 30">
          <a:extLst>
            <a:ext uri="{FF2B5EF4-FFF2-40B4-BE49-F238E27FC236}">
              <a16:creationId xmlns:a16="http://schemas.microsoft.com/office/drawing/2014/main" id="{FC505F06-EE67-4D7B-9810-A282F3036041}"/>
            </a:ext>
          </a:extLst>
        </xdr:cNvPr>
        <xdr:cNvSpPr/>
      </xdr:nvSpPr>
      <xdr:spPr>
        <a:xfrm>
          <a:off x="3800475" y="11268075"/>
          <a:ext cx="23431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200" b="1">
              <a:solidFill>
                <a:srgbClr val="000000"/>
              </a:solidFill>
              <a:latin typeface="Arial" panose="020B0604020202020204" pitchFamily="34" charset="0"/>
              <a:ea typeface="Calibri"/>
              <a:cs typeface="Arial" panose="020B0604020202020204" pitchFamily="34" charset="0"/>
              <a:sym typeface="Calibri"/>
            </a:rPr>
            <a:t>Please note that lines highlighted in yellow will be evaluated and</a:t>
          </a:r>
          <a:r>
            <a:rPr lang="en-US" sz="1200" b="1" baseline="0">
              <a:solidFill>
                <a:srgbClr val="000000"/>
              </a:solidFill>
              <a:latin typeface="Arial" panose="020B0604020202020204" pitchFamily="34" charset="0"/>
              <a:ea typeface="Calibri"/>
              <a:cs typeface="Arial" panose="020B0604020202020204" pitchFamily="34" charset="0"/>
              <a:sym typeface="Calibri"/>
            </a:rPr>
            <a:t> price must be completed </a:t>
          </a:r>
          <a:endParaRPr sz="1200" b="1">
            <a:latin typeface="Arial" panose="020B0604020202020204" pitchFamily="34" charset="0"/>
            <a:cs typeface="Arial" panose="020B0604020202020204" pitchFamily="34" charset="0"/>
          </a:endParaRPr>
        </a:p>
      </xdr:txBody>
    </xdr:sp>
    <xdr:clientData fLocksWithSheet="0"/>
  </xdr:oneCellAnchor>
  <xdr:oneCellAnchor>
    <xdr:from>
      <xdr:col>4</xdr:col>
      <xdr:colOff>1381125</xdr:colOff>
      <xdr:row>64</xdr:row>
      <xdr:rowOff>285750</xdr:rowOff>
    </xdr:from>
    <xdr:ext cx="2343150" cy="1038225"/>
    <xdr:sp macro="" textlink="">
      <xdr:nvSpPr>
        <xdr:cNvPr id="4" name="Shape 30">
          <a:extLst>
            <a:ext uri="{FF2B5EF4-FFF2-40B4-BE49-F238E27FC236}">
              <a16:creationId xmlns:a16="http://schemas.microsoft.com/office/drawing/2014/main" id="{23EB4323-1DEA-41EE-9ECD-026C9251778A}"/>
            </a:ext>
          </a:extLst>
        </xdr:cNvPr>
        <xdr:cNvSpPr/>
      </xdr:nvSpPr>
      <xdr:spPr>
        <a:xfrm>
          <a:off x="4181475" y="14554200"/>
          <a:ext cx="23431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200" b="1">
              <a:solidFill>
                <a:srgbClr val="000000"/>
              </a:solidFill>
              <a:latin typeface="Arial" panose="020B0604020202020204" pitchFamily="34" charset="0"/>
              <a:ea typeface="Calibri"/>
              <a:cs typeface="Arial" panose="020B0604020202020204" pitchFamily="34" charset="0"/>
              <a:sym typeface="Calibri"/>
            </a:rPr>
            <a:t>Please note that lines highlighted </a:t>
          </a:r>
          <a:r>
            <a:rPr lang="en-US" sz="1200" b="1" baseline="0">
              <a:solidFill>
                <a:srgbClr val="000000"/>
              </a:solidFill>
              <a:latin typeface="Arial" panose="020B0604020202020204" pitchFamily="34" charset="0"/>
              <a:ea typeface="Calibri"/>
              <a:cs typeface="Arial" panose="020B0604020202020204" pitchFamily="34" charset="0"/>
              <a:sym typeface="Calibri"/>
            </a:rPr>
            <a:t>in orange will not form part of the evaluation but a price must be completed</a:t>
          </a:r>
          <a:endParaRPr sz="1200" b="1">
            <a:latin typeface="Arial" panose="020B0604020202020204" pitchFamily="34" charset="0"/>
            <a:cs typeface="Arial" panose="020B0604020202020204" pitchFamily="34" charset="0"/>
          </a:endParaRPr>
        </a:p>
      </xdr:txBody>
    </xdr:sp>
    <xdr:clientData fLocksWithSheet="0"/>
  </xdr:oneCellAnchor>
  <xdr:oneCellAnchor>
    <xdr:from>
      <xdr:col>5</xdr:col>
      <xdr:colOff>142875</xdr:colOff>
      <xdr:row>55</xdr:row>
      <xdr:rowOff>9525</xdr:rowOff>
    </xdr:from>
    <xdr:ext cx="323850" cy="923925"/>
    <xdr:grpSp>
      <xdr:nvGrpSpPr>
        <xdr:cNvPr id="5" name="Shape 2">
          <a:extLst>
            <a:ext uri="{FF2B5EF4-FFF2-40B4-BE49-F238E27FC236}">
              <a16:creationId xmlns:a16="http://schemas.microsoft.com/office/drawing/2014/main" id="{9124117D-43E5-4D83-AD4B-39EBE95224C1}"/>
            </a:ext>
          </a:extLst>
        </xdr:cNvPr>
        <xdr:cNvGrpSpPr/>
      </xdr:nvGrpSpPr>
      <xdr:grpSpPr>
        <a:xfrm>
          <a:off x="5150304" y="12528096"/>
          <a:ext cx="323850" cy="923925"/>
          <a:chOff x="5184075" y="2889413"/>
          <a:chExt cx="323850" cy="1781175"/>
        </a:xfrm>
      </xdr:grpSpPr>
      <xdr:grpSp>
        <xdr:nvGrpSpPr>
          <xdr:cNvPr id="6" name="Shape 11">
            <a:extLst>
              <a:ext uri="{FF2B5EF4-FFF2-40B4-BE49-F238E27FC236}">
                <a16:creationId xmlns:a16="http://schemas.microsoft.com/office/drawing/2014/main" id="{3F7DA41F-5512-474B-A3AE-9B9189D88545}"/>
              </a:ext>
            </a:extLst>
          </xdr:cNvPr>
          <xdr:cNvGrpSpPr/>
        </xdr:nvGrpSpPr>
        <xdr:grpSpPr>
          <a:xfrm>
            <a:off x="5184075" y="2889413"/>
            <a:ext cx="323850" cy="1781175"/>
            <a:chOff x="5193600" y="2898938"/>
            <a:chExt cx="304800" cy="1762125"/>
          </a:xfrm>
        </xdr:grpSpPr>
        <xdr:sp macro="" textlink="">
          <xdr:nvSpPr>
            <xdr:cNvPr id="7" name="Shape 4">
              <a:extLst>
                <a:ext uri="{FF2B5EF4-FFF2-40B4-BE49-F238E27FC236}">
                  <a16:creationId xmlns:a16="http://schemas.microsoft.com/office/drawing/2014/main" id="{4F17BC26-8C89-4491-AB32-936A63229803}"/>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8" name="Shape 12">
              <a:extLst>
                <a:ext uri="{FF2B5EF4-FFF2-40B4-BE49-F238E27FC236}">
                  <a16:creationId xmlns:a16="http://schemas.microsoft.com/office/drawing/2014/main" id="{B52F5722-B39A-48C8-A1BB-D391316F1BC6}"/>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5</xdr:col>
      <xdr:colOff>342900</xdr:colOff>
      <xdr:row>62</xdr:row>
      <xdr:rowOff>466725</xdr:rowOff>
    </xdr:from>
    <xdr:ext cx="323850" cy="1076325"/>
    <xdr:grpSp>
      <xdr:nvGrpSpPr>
        <xdr:cNvPr id="9" name="Shape 2">
          <a:extLst>
            <a:ext uri="{FF2B5EF4-FFF2-40B4-BE49-F238E27FC236}">
              <a16:creationId xmlns:a16="http://schemas.microsoft.com/office/drawing/2014/main" id="{7378EEF8-4ED2-448E-9E22-2FCB6E69C842}"/>
            </a:ext>
          </a:extLst>
        </xdr:cNvPr>
        <xdr:cNvGrpSpPr/>
      </xdr:nvGrpSpPr>
      <xdr:grpSpPr>
        <a:xfrm>
          <a:off x="5350329" y="15579725"/>
          <a:ext cx="323850" cy="1076325"/>
          <a:chOff x="5184075" y="2889413"/>
          <a:chExt cx="323850" cy="1781175"/>
        </a:xfrm>
      </xdr:grpSpPr>
      <xdr:grpSp>
        <xdr:nvGrpSpPr>
          <xdr:cNvPr id="10" name="Shape 11">
            <a:extLst>
              <a:ext uri="{FF2B5EF4-FFF2-40B4-BE49-F238E27FC236}">
                <a16:creationId xmlns:a16="http://schemas.microsoft.com/office/drawing/2014/main" id="{27598587-D20E-47E5-9A34-5DE2ADE8419C}"/>
              </a:ext>
            </a:extLst>
          </xdr:cNvPr>
          <xdr:cNvGrpSpPr/>
        </xdr:nvGrpSpPr>
        <xdr:grpSpPr>
          <a:xfrm>
            <a:off x="5184075" y="2889413"/>
            <a:ext cx="323850" cy="1781175"/>
            <a:chOff x="5193600" y="2898938"/>
            <a:chExt cx="304800" cy="1762125"/>
          </a:xfrm>
        </xdr:grpSpPr>
        <xdr:sp macro="" textlink="">
          <xdr:nvSpPr>
            <xdr:cNvPr id="11" name="Shape 4">
              <a:extLst>
                <a:ext uri="{FF2B5EF4-FFF2-40B4-BE49-F238E27FC236}">
                  <a16:creationId xmlns:a16="http://schemas.microsoft.com/office/drawing/2014/main" id="{0098C7DC-65C7-4589-ADCB-77AA5BB715EF}"/>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2" name="Shape 12">
              <a:extLst>
                <a:ext uri="{FF2B5EF4-FFF2-40B4-BE49-F238E27FC236}">
                  <a16:creationId xmlns:a16="http://schemas.microsoft.com/office/drawing/2014/main" id="{A52B51EE-9A77-4157-8F76-ECA706B8A575}"/>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8</xdr:col>
      <xdr:colOff>1133475</xdr:colOff>
      <xdr:row>50</xdr:row>
      <xdr:rowOff>180975</xdr:rowOff>
    </xdr:from>
    <xdr:ext cx="2419350" cy="1123950"/>
    <xdr:sp macro="" textlink="">
      <xdr:nvSpPr>
        <xdr:cNvPr id="13" name="Shape 3">
          <a:extLst>
            <a:ext uri="{FF2B5EF4-FFF2-40B4-BE49-F238E27FC236}">
              <a16:creationId xmlns:a16="http://schemas.microsoft.com/office/drawing/2014/main" id="{6C2369FF-30EF-460A-92CD-0759AE7152A5}"/>
            </a:ext>
          </a:extLst>
        </xdr:cNvPr>
        <xdr:cNvSpPr txBox="1"/>
      </xdr:nvSpPr>
      <xdr:spPr>
        <a:xfrm>
          <a:off x="9353550" y="9572625"/>
          <a:ext cx="2419350" cy="1123950"/>
        </a:xfrm>
        <a:prstGeom prst="rect">
          <a:avLst/>
        </a:prstGeom>
        <a:solidFill>
          <a:schemeClr val="lt1"/>
        </a:solidFill>
        <a:ln w="381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The weightings applied here demonstrate the expected levels of tests required to allow you to offer the best discounts. However, these volumes are not guaranteed.</a:t>
          </a:r>
          <a:endParaRPr sz="1100" b="1"/>
        </a:p>
      </xdr:txBody>
    </xdr:sp>
    <xdr:clientData fLocksWithSheet="0"/>
  </xdr:oneCellAnchor>
  <xdr:oneCellAnchor>
    <xdr:from>
      <xdr:col>8</xdr:col>
      <xdr:colOff>71439</xdr:colOff>
      <xdr:row>52</xdr:row>
      <xdr:rowOff>147637</xdr:rowOff>
    </xdr:from>
    <xdr:ext cx="1076325" cy="323850"/>
    <xdr:grpSp>
      <xdr:nvGrpSpPr>
        <xdr:cNvPr id="22" name="Shape 2">
          <a:extLst>
            <a:ext uri="{FF2B5EF4-FFF2-40B4-BE49-F238E27FC236}">
              <a16:creationId xmlns:a16="http://schemas.microsoft.com/office/drawing/2014/main" id="{515A5540-AEFA-4B15-819D-8DB72779C625}"/>
            </a:ext>
          </a:extLst>
        </xdr:cNvPr>
        <xdr:cNvGrpSpPr/>
      </xdr:nvGrpSpPr>
      <xdr:grpSpPr>
        <a:xfrm rot="14336191">
          <a:off x="8684534" y="11718470"/>
          <a:ext cx="323850" cy="1076325"/>
          <a:chOff x="5184075" y="2889413"/>
          <a:chExt cx="323850" cy="1781175"/>
        </a:xfrm>
      </xdr:grpSpPr>
      <xdr:grpSp>
        <xdr:nvGrpSpPr>
          <xdr:cNvPr id="23" name="Shape 11">
            <a:extLst>
              <a:ext uri="{FF2B5EF4-FFF2-40B4-BE49-F238E27FC236}">
                <a16:creationId xmlns:a16="http://schemas.microsoft.com/office/drawing/2014/main" id="{1516BFA3-90EC-4965-AEED-EEBD4BABABCA}"/>
              </a:ext>
            </a:extLst>
          </xdr:cNvPr>
          <xdr:cNvGrpSpPr/>
        </xdr:nvGrpSpPr>
        <xdr:grpSpPr>
          <a:xfrm>
            <a:off x="5184075" y="2889413"/>
            <a:ext cx="323850" cy="1781175"/>
            <a:chOff x="5193600" y="2898938"/>
            <a:chExt cx="304800" cy="1762125"/>
          </a:xfrm>
        </xdr:grpSpPr>
        <xdr:sp macro="" textlink="">
          <xdr:nvSpPr>
            <xdr:cNvPr id="24" name="Shape 4">
              <a:extLst>
                <a:ext uri="{FF2B5EF4-FFF2-40B4-BE49-F238E27FC236}">
                  <a16:creationId xmlns:a16="http://schemas.microsoft.com/office/drawing/2014/main" id="{AADE550E-084C-4A9E-86A4-7AC54CC2FF0F}"/>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5" name="Shape 12">
              <a:extLst>
                <a:ext uri="{FF2B5EF4-FFF2-40B4-BE49-F238E27FC236}">
                  <a16:creationId xmlns:a16="http://schemas.microsoft.com/office/drawing/2014/main" id="{6074EBB5-D5EB-46F5-A6D1-A687374A2BDB}"/>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82097</xdr:colOff>
      <xdr:row>15</xdr:row>
      <xdr:rowOff>298449</xdr:rowOff>
    </xdr:from>
    <xdr:ext cx="2419350" cy="1123950"/>
    <xdr:sp macro="" textlink="">
      <xdr:nvSpPr>
        <xdr:cNvPr id="3" name="Shape 3">
          <a:extLst>
            <a:ext uri="{FF2B5EF4-FFF2-40B4-BE49-F238E27FC236}">
              <a16:creationId xmlns:a16="http://schemas.microsoft.com/office/drawing/2014/main" id="{00000000-0008-0000-0100-000003000000}"/>
            </a:ext>
          </a:extLst>
        </xdr:cNvPr>
        <xdr:cNvSpPr txBox="1"/>
      </xdr:nvSpPr>
      <xdr:spPr>
        <a:xfrm>
          <a:off x="17635311" y="8825592"/>
          <a:ext cx="2419350" cy="1123950"/>
        </a:xfrm>
        <a:prstGeom prst="rect">
          <a:avLst/>
        </a:prstGeom>
        <a:solidFill>
          <a:schemeClr val="lt1"/>
        </a:solidFill>
        <a:ln w="381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The weightings applied here demonstrate the expected levels of tests required to allow you to offer the best discounts. However, these volumes are not guaranteed.</a:t>
          </a:r>
          <a:endParaRPr sz="1100" b="1"/>
        </a:p>
      </xdr:txBody>
    </xdr:sp>
    <xdr:clientData fLocksWithSheet="0"/>
  </xdr:oneCellAnchor>
  <xdr:oneCellAnchor>
    <xdr:from>
      <xdr:col>1</xdr:col>
      <xdr:colOff>641350</xdr:colOff>
      <xdr:row>2</xdr:row>
      <xdr:rowOff>152400</xdr:rowOff>
    </xdr:from>
    <xdr:ext cx="1485900" cy="1219200"/>
    <xdr:pic>
      <xdr:nvPicPr>
        <xdr:cNvPr id="12" name="image1.png" descr="CCS_2935_SML_AW">
          <a:extLst>
            <a:ext uri="{FF2B5EF4-FFF2-40B4-BE49-F238E27FC236}">
              <a16:creationId xmlns:a16="http://schemas.microsoft.com/office/drawing/2014/main" id="{A47FE8AE-9CF2-442B-B57D-E3193AE48331}"/>
            </a:ext>
          </a:extLst>
        </xdr:cNvPr>
        <xdr:cNvPicPr preferRelativeResize="0"/>
      </xdr:nvPicPr>
      <xdr:blipFill>
        <a:blip xmlns:r="http://schemas.openxmlformats.org/officeDocument/2006/relationships" r:embed="rId1" cstate="print"/>
        <a:stretch>
          <a:fillRect/>
        </a:stretch>
      </xdr:blipFill>
      <xdr:spPr>
        <a:xfrm>
          <a:off x="1606550" y="533400"/>
          <a:ext cx="1485900" cy="1219200"/>
        </a:xfrm>
        <a:prstGeom prst="rect">
          <a:avLst/>
        </a:prstGeom>
        <a:noFill/>
      </xdr:spPr>
    </xdr:pic>
    <xdr:clientData fLocksWithSheet="0"/>
  </xdr:oneCellAnchor>
  <xdr:oneCellAnchor>
    <xdr:from>
      <xdr:col>8</xdr:col>
      <xdr:colOff>4689</xdr:colOff>
      <xdr:row>17</xdr:row>
      <xdr:rowOff>76611</xdr:rowOff>
    </xdr:from>
    <xdr:ext cx="1525743" cy="79453"/>
    <xdr:grpSp>
      <xdr:nvGrpSpPr>
        <xdr:cNvPr id="17" name="Shape 2">
          <a:extLst>
            <a:ext uri="{FF2B5EF4-FFF2-40B4-BE49-F238E27FC236}">
              <a16:creationId xmlns:a16="http://schemas.microsoft.com/office/drawing/2014/main" id="{C9544D36-6AAC-4191-A58B-A1E721903D9D}"/>
            </a:ext>
          </a:extLst>
        </xdr:cNvPr>
        <xdr:cNvGrpSpPr/>
      </xdr:nvGrpSpPr>
      <xdr:grpSpPr>
        <a:xfrm rot="15960419" flipH="1">
          <a:off x="16846251" y="8772633"/>
          <a:ext cx="79453" cy="1525743"/>
          <a:chOff x="5184075" y="2889413"/>
          <a:chExt cx="323850" cy="1781175"/>
        </a:xfrm>
      </xdr:grpSpPr>
      <xdr:grpSp>
        <xdr:nvGrpSpPr>
          <xdr:cNvPr id="18" name="Shape 11">
            <a:extLst>
              <a:ext uri="{FF2B5EF4-FFF2-40B4-BE49-F238E27FC236}">
                <a16:creationId xmlns:a16="http://schemas.microsoft.com/office/drawing/2014/main" id="{442C9CB9-67E6-4D9A-99FD-B054436B3FB7}"/>
              </a:ext>
            </a:extLst>
          </xdr:cNvPr>
          <xdr:cNvGrpSpPr/>
        </xdr:nvGrpSpPr>
        <xdr:grpSpPr>
          <a:xfrm>
            <a:off x="5184075" y="2889413"/>
            <a:ext cx="323850" cy="1781175"/>
            <a:chOff x="5193600" y="2898938"/>
            <a:chExt cx="304800" cy="1762125"/>
          </a:xfrm>
        </xdr:grpSpPr>
        <xdr:sp macro="" textlink="">
          <xdr:nvSpPr>
            <xdr:cNvPr id="19" name="Shape 4">
              <a:extLst>
                <a:ext uri="{FF2B5EF4-FFF2-40B4-BE49-F238E27FC236}">
                  <a16:creationId xmlns:a16="http://schemas.microsoft.com/office/drawing/2014/main" id="{F1C4495F-6313-486B-8D1D-7B77BAE0C805}"/>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0" name="Shape 12">
              <a:extLst>
                <a:ext uri="{FF2B5EF4-FFF2-40B4-BE49-F238E27FC236}">
                  <a16:creationId xmlns:a16="http://schemas.microsoft.com/office/drawing/2014/main" id="{CA125B90-9276-4911-BAB9-753ABE373582}"/>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134711</xdr:colOff>
      <xdr:row>27</xdr:row>
      <xdr:rowOff>193222</xdr:rowOff>
    </xdr:from>
    <xdr:ext cx="2419350" cy="1123950"/>
    <xdr:sp macro="" textlink="">
      <xdr:nvSpPr>
        <xdr:cNvPr id="21" name="Shape 3">
          <a:extLst>
            <a:ext uri="{FF2B5EF4-FFF2-40B4-BE49-F238E27FC236}">
              <a16:creationId xmlns:a16="http://schemas.microsoft.com/office/drawing/2014/main" id="{2369C484-4298-493A-A76F-08B4A0E61BAB}"/>
            </a:ext>
          </a:extLst>
        </xdr:cNvPr>
        <xdr:cNvSpPr txBox="1"/>
      </xdr:nvSpPr>
      <xdr:spPr>
        <a:xfrm>
          <a:off x="17687925" y="15197365"/>
          <a:ext cx="2419350" cy="1123950"/>
        </a:xfrm>
        <a:prstGeom prst="rect">
          <a:avLst/>
        </a:prstGeom>
        <a:solidFill>
          <a:schemeClr val="lt1"/>
        </a:solidFill>
        <a:ln w="381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The weightings applied here demonstrate the expected levels of tests required to allow you to offer the best discounts. However, these volumes are not guaranteed.</a:t>
          </a:r>
          <a:endParaRPr sz="1100" b="1"/>
        </a:p>
      </xdr:txBody>
    </xdr:sp>
    <xdr:clientData fLocksWithSheet="0"/>
  </xdr:oneCellAnchor>
  <xdr:oneCellAnchor>
    <xdr:from>
      <xdr:col>8</xdr:col>
      <xdr:colOff>86330</xdr:colOff>
      <xdr:row>28</xdr:row>
      <xdr:rowOff>145555</xdr:rowOff>
    </xdr:from>
    <xdr:ext cx="1525743" cy="79453"/>
    <xdr:grpSp>
      <xdr:nvGrpSpPr>
        <xdr:cNvPr id="22" name="Shape 2">
          <a:extLst>
            <a:ext uri="{FF2B5EF4-FFF2-40B4-BE49-F238E27FC236}">
              <a16:creationId xmlns:a16="http://schemas.microsoft.com/office/drawing/2014/main" id="{1AD58711-8ADD-4539-933F-503CA1B61840}"/>
            </a:ext>
          </a:extLst>
        </xdr:cNvPr>
        <xdr:cNvGrpSpPr/>
      </xdr:nvGrpSpPr>
      <xdr:grpSpPr>
        <a:xfrm rot="15960419" flipH="1">
          <a:off x="16927892" y="15043410"/>
          <a:ext cx="79453" cy="1525743"/>
          <a:chOff x="5184075" y="2889413"/>
          <a:chExt cx="323850" cy="1781175"/>
        </a:xfrm>
      </xdr:grpSpPr>
      <xdr:grpSp>
        <xdr:nvGrpSpPr>
          <xdr:cNvPr id="23" name="Shape 11">
            <a:extLst>
              <a:ext uri="{FF2B5EF4-FFF2-40B4-BE49-F238E27FC236}">
                <a16:creationId xmlns:a16="http://schemas.microsoft.com/office/drawing/2014/main" id="{6931A653-6BDA-4297-BA57-B3140C764DA7}"/>
              </a:ext>
            </a:extLst>
          </xdr:cNvPr>
          <xdr:cNvGrpSpPr/>
        </xdr:nvGrpSpPr>
        <xdr:grpSpPr>
          <a:xfrm>
            <a:off x="5184075" y="2889413"/>
            <a:ext cx="323850" cy="1781175"/>
            <a:chOff x="5193600" y="2898938"/>
            <a:chExt cx="304800" cy="1762125"/>
          </a:xfrm>
        </xdr:grpSpPr>
        <xdr:sp macro="" textlink="">
          <xdr:nvSpPr>
            <xdr:cNvPr id="24" name="Shape 4">
              <a:extLst>
                <a:ext uri="{FF2B5EF4-FFF2-40B4-BE49-F238E27FC236}">
                  <a16:creationId xmlns:a16="http://schemas.microsoft.com/office/drawing/2014/main" id="{BED3612B-8A45-4ACF-BE4A-EEFEA99DBA77}"/>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5" name="Shape 12">
              <a:extLst>
                <a:ext uri="{FF2B5EF4-FFF2-40B4-BE49-F238E27FC236}">
                  <a16:creationId xmlns:a16="http://schemas.microsoft.com/office/drawing/2014/main" id="{B0B170C2-4220-486C-AFAA-9B9873B02C22}"/>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2336800</xdr:colOff>
      <xdr:row>105</xdr:row>
      <xdr:rowOff>12700</xdr:rowOff>
    </xdr:from>
    <xdr:ext cx="6845300" cy="1663700"/>
    <xdr:sp macro="" textlink="">
      <xdr:nvSpPr>
        <xdr:cNvPr id="26" name="Shape 42">
          <a:extLst>
            <a:ext uri="{FF2B5EF4-FFF2-40B4-BE49-F238E27FC236}">
              <a16:creationId xmlns:a16="http://schemas.microsoft.com/office/drawing/2014/main" id="{1AA09502-478F-489F-8B47-192989185586}"/>
            </a:ext>
          </a:extLst>
        </xdr:cNvPr>
        <xdr:cNvSpPr txBox="1"/>
      </xdr:nvSpPr>
      <xdr:spPr>
        <a:xfrm flipH="1">
          <a:off x="8039100" y="48933100"/>
          <a:ext cx="6845300" cy="1663700"/>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Calibri"/>
              <a:ea typeface="Calibri"/>
              <a:cs typeface="Calibri"/>
              <a:sym typeface="Calibri"/>
            </a:rPr>
            <a:t>PLEASE NOTE THAT THIS WORKSHEET SHOULD UPDATE ITSELF, HOWEVER THE POTENTIAL SUPPLIER SHOULD ENSURE THAT THEY CHECK THAT THE CORRECT PRICES ARE DISPLAYED PRIOR TO SUBMITTING THIS WORKBOOK.</a:t>
          </a:r>
          <a:endParaRPr sz="1400" b="1"/>
        </a:p>
        <a:p>
          <a:pPr marL="0" lvl="0" indent="0" algn="l" rtl="0">
            <a:spcBef>
              <a:spcPts val="0"/>
            </a:spcBef>
            <a:spcAft>
              <a:spcPts val="0"/>
            </a:spcAft>
            <a:buNone/>
          </a:pPr>
          <a:endParaRPr sz="1200" b="1">
            <a:latin typeface="Calibri"/>
            <a:ea typeface="Calibri"/>
            <a:cs typeface="Calibri"/>
            <a:sym typeface="Calibri"/>
          </a:endParaRPr>
        </a:p>
        <a:p>
          <a:pPr marL="0" lvl="0" indent="0" algn="l" rtl="0">
            <a:spcBef>
              <a:spcPts val="0"/>
            </a:spcBef>
            <a:spcAft>
              <a:spcPts val="0"/>
            </a:spcAft>
            <a:buNone/>
          </a:pPr>
          <a:r>
            <a:rPr lang="en-US" sz="1200" b="1">
              <a:solidFill>
                <a:schemeClr val="dk1"/>
              </a:solidFill>
              <a:latin typeface="Calibri"/>
              <a:ea typeface="Calibri"/>
              <a:cs typeface="Calibri"/>
              <a:sym typeface="Calibri"/>
            </a:rPr>
            <a:t>PLEASE DIRECT ANY CONCERNS OR QUESTIONS TO CCS VIA THE CCS ESOURCING PORTAL.</a:t>
          </a:r>
          <a:endParaRPr sz="1400" b="1"/>
        </a:p>
      </xdr:txBody>
    </xdr:sp>
    <xdr:clientData fLocksWithSheet="0"/>
  </xdr:oneCellAnchor>
  <xdr:oneCellAnchor>
    <xdr:from>
      <xdr:col>6</xdr:col>
      <xdr:colOff>165100</xdr:colOff>
      <xdr:row>95</xdr:row>
      <xdr:rowOff>101599</xdr:rowOff>
    </xdr:from>
    <xdr:ext cx="2300816" cy="1189567"/>
    <xdr:sp macro="" textlink="">
      <xdr:nvSpPr>
        <xdr:cNvPr id="27" name="Shape 52">
          <a:extLst>
            <a:ext uri="{FF2B5EF4-FFF2-40B4-BE49-F238E27FC236}">
              <a16:creationId xmlns:a16="http://schemas.microsoft.com/office/drawing/2014/main" id="{3C8657F6-29DD-45AC-B714-44D8C83A4DF4}"/>
            </a:ext>
          </a:extLst>
        </xdr:cNvPr>
        <xdr:cNvSpPr/>
      </xdr:nvSpPr>
      <xdr:spPr>
        <a:xfrm>
          <a:off x="14188017" y="45927432"/>
          <a:ext cx="2300816" cy="1189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mn-lt"/>
              <a:ea typeface="+mn-ea"/>
              <a:cs typeface="+mn-cs"/>
              <a:sym typeface="Calibri"/>
            </a:rPr>
            <a:t>The YOUR TOTAL PRICE is calculated by adding the total prices of weighted price for evaluation, total price for QC Inspection at source and audit at source pricing.</a:t>
          </a: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12700</xdr:colOff>
      <xdr:row>96</xdr:row>
      <xdr:rowOff>431800</xdr:rowOff>
    </xdr:from>
    <xdr:ext cx="1162048" cy="398458"/>
    <xdr:grpSp>
      <xdr:nvGrpSpPr>
        <xdr:cNvPr id="28" name="Shape 2">
          <a:extLst>
            <a:ext uri="{FF2B5EF4-FFF2-40B4-BE49-F238E27FC236}">
              <a16:creationId xmlns:a16="http://schemas.microsoft.com/office/drawing/2014/main" id="{A3E7D365-A560-4EE9-929C-26E7C75B1862}"/>
            </a:ext>
          </a:extLst>
        </xdr:cNvPr>
        <xdr:cNvGrpSpPr/>
      </xdr:nvGrpSpPr>
      <xdr:grpSpPr>
        <a:xfrm>
          <a:off x="12977283" y="46448133"/>
          <a:ext cx="1162048" cy="398458"/>
          <a:chOff x="4783877" y="3677316"/>
          <a:chExt cx="1133388" cy="378759"/>
        </a:xfrm>
      </xdr:grpSpPr>
      <xdr:cxnSp macro="">
        <xdr:nvCxnSpPr>
          <xdr:cNvPr id="29" name="Shape 59">
            <a:extLst>
              <a:ext uri="{FF2B5EF4-FFF2-40B4-BE49-F238E27FC236}">
                <a16:creationId xmlns:a16="http://schemas.microsoft.com/office/drawing/2014/main" id="{6269E600-B27B-4F1B-8088-9B8630B2F5A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5C345-E5D4-4528-A0CE-A3F290A9C7FE}">
  <dimension ref="A1:Z810"/>
  <sheetViews>
    <sheetView showGridLines="0" tabSelected="1" topLeftCell="A13" zoomScale="70" zoomScaleNormal="70" workbookViewId="0">
      <selection activeCell="E25" sqref="E25:K29"/>
    </sheetView>
  </sheetViews>
  <sheetFormatPr defaultColWidth="12.58203125" defaultRowHeight="15" customHeight="1" x14ac:dyDescent="0.3"/>
  <cols>
    <col min="1" max="2" width="3.75" style="39" customWidth="1"/>
    <col min="3" max="3" width="4" style="39" customWidth="1"/>
    <col min="4" max="4" width="25.25" style="39" customWidth="1"/>
    <col min="5" max="5" width="28.83203125" style="39" customWidth="1"/>
    <col min="6" max="6" width="13.75" style="39" customWidth="1"/>
    <col min="7" max="7" width="14.75" style="39" customWidth="1"/>
    <col min="8" max="8" width="13.75" style="39" customWidth="1"/>
    <col min="9" max="9" width="16.08203125" style="39" customWidth="1"/>
    <col min="10" max="10" width="13.75" style="39" customWidth="1"/>
    <col min="11" max="11" width="36.9140625" style="39" customWidth="1"/>
    <col min="12" max="13" width="13.75" style="39" hidden="1" customWidth="1"/>
    <col min="14" max="14" width="13.75" style="39" customWidth="1"/>
    <col min="15" max="15" width="4.08203125" style="39" customWidth="1"/>
    <col min="16" max="16" width="10" style="39" customWidth="1"/>
    <col min="17" max="17" width="6.33203125" style="39" customWidth="1"/>
    <col min="18" max="18" width="16.25" style="39" customWidth="1"/>
    <col min="19" max="26" width="7.58203125" style="39" customWidth="1"/>
    <col min="27" max="16384" width="12.58203125" style="39"/>
  </cols>
  <sheetData>
    <row r="1" spans="1:26" ht="15" customHeight="1" thickBot="1" x14ac:dyDescent="0.35">
      <c r="S1" s="40"/>
      <c r="T1" s="40"/>
      <c r="U1" s="40"/>
    </row>
    <row r="2" spans="1:26" ht="15" customHeight="1" x14ac:dyDescent="0.3">
      <c r="B2" s="41"/>
      <c r="C2" s="42"/>
      <c r="D2" s="42"/>
      <c r="E2" s="42"/>
      <c r="F2" s="42"/>
      <c r="G2" s="42"/>
      <c r="H2" s="42"/>
      <c r="I2" s="42"/>
      <c r="J2" s="42"/>
      <c r="K2" s="42"/>
      <c r="L2" s="42"/>
      <c r="M2" s="42"/>
      <c r="N2" s="42"/>
      <c r="O2" s="42"/>
      <c r="P2" s="42"/>
      <c r="Q2" s="42"/>
      <c r="R2" s="42"/>
      <c r="U2" s="43"/>
    </row>
    <row r="3" spans="1:26" ht="14.5" thickBot="1" x14ac:dyDescent="0.35">
      <c r="A3" s="44"/>
      <c r="B3" s="45"/>
      <c r="C3" s="11"/>
      <c r="D3" s="11"/>
      <c r="E3" s="11"/>
      <c r="F3" s="11"/>
      <c r="G3" s="11"/>
      <c r="H3" s="11"/>
      <c r="I3" s="11"/>
      <c r="J3" s="11"/>
      <c r="K3" s="11"/>
      <c r="L3" s="11"/>
      <c r="M3" s="11"/>
      <c r="N3" s="11"/>
      <c r="O3" s="11"/>
      <c r="P3" s="11"/>
      <c r="Q3" s="11"/>
      <c r="R3" s="46"/>
      <c r="S3" s="44"/>
      <c r="T3" s="44"/>
      <c r="U3" s="47"/>
      <c r="V3" s="44"/>
      <c r="W3" s="44"/>
      <c r="X3" s="44"/>
      <c r="Y3" s="44"/>
      <c r="Z3" s="44"/>
    </row>
    <row r="4" spans="1:26" ht="14.25" customHeight="1" x14ac:dyDescent="0.35">
      <c r="A4" s="44"/>
      <c r="B4" s="45"/>
      <c r="C4" s="11"/>
      <c r="D4" s="11"/>
      <c r="E4" s="103"/>
      <c r="F4" s="104"/>
      <c r="G4" s="105"/>
      <c r="H4" s="106"/>
      <c r="I4" s="107"/>
      <c r="J4" s="106" t="s">
        <v>43</v>
      </c>
      <c r="K4" s="106"/>
      <c r="L4" s="106"/>
      <c r="M4" s="106"/>
      <c r="N4" s="106"/>
      <c r="O4" s="106"/>
      <c r="P4" s="106"/>
      <c r="Q4" s="108"/>
      <c r="R4" s="109"/>
      <c r="S4" s="44"/>
      <c r="T4" s="44"/>
      <c r="U4" s="47"/>
      <c r="V4" s="44"/>
      <c r="W4" s="44"/>
      <c r="X4" s="44"/>
      <c r="Y4" s="44"/>
      <c r="Z4" s="44"/>
    </row>
    <row r="5" spans="1:26" ht="14.25" customHeight="1" x14ac:dyDescent="0.35">
      <c r="A5" s="44"/>
      <c r="B5" s="45"/>
      <c r="C5" s="11"/>
      <c r="D5" s="11"/>
      <c r="E5" s="110"/>
      <c r="F5" s="111"/>
      <c r="G5" s="111"/>
      <c r="H5" s="112"/>
      <c r="I5" s="113"/>
      <c r="J5" s="112"/>
      <c r="K5" s="112"/>
      <c r="L5" s="112"/>
      <c r="M5" s="112"/>
      <c r="N5" s="112"/>
      <c r="O5" s="112"/>
      <c r="P5" s="112"/>
      <c r="Q5" s="114"/>
      <c r="R5" s="115"/>
      <c r="S5" s="44"/>
      <c r="T5" s="44"/>
      <c r="U5" s="47"/>
      <c r="V5" s="44"/>
      <c r="W5" s="44"/>
      <c r="X5" s="44"/>
      <c r="Y5" s="44"/>
      <c r="Z5" s="44"/>
    </row>
    <row r="6" spans="1:26" ht="46.5" customHeight="1" x14ac:dyDescent="0.3">
      <c r="A6" s="44"/>
      <c r="B6" s="45"/>
      <c r="C6" s="11"/>
      <c r="D6" s="11"/>
      <c r="E6" s="110"/>
      <c r="F6" s="291" t="s">
        <v>44</v>
      </c>
      <c r="G6" s="292"/>
      <c r="H6" s="292"/>
      <c r="I6" s="292"/>
      <c r="J6" s="292"/>
      <c r="K6" s="292"/>
      <c r="L6" s="292"/>
      <c r="M6" s="292"/>
      <c r="N6" s="292"/>
      <c r="O6" s="292"/>
      <c r="P6" s="292"/>
      <c r="Q6" s="292"/>
      <c r="R6" s="293"/>
      <c r="S6" s="44"/>
      <c r="T6" s="44"/>
      <c r="U6" s="47"/>
      <c r="V6" s="44"/>
      <c r="W6" s="44"/>
      <c r="X6" s="44"/>
      <c r="Y6" s="44"/>
      <c r="Z6" s="44"/>
    </row>
    <row r="7" spans="1:26" ht="14.25" customHeight="1" x14ac:dyDescent="0.3">
      <c r="A7" s="44"/>
      <c r="B7" s="45"/>
      <c r="C7" s="11"/>
      <c r="D7" s="11"/>
      <c r="E7" s="110"/>
      <c r="F7" s="292"/>
      <c r="G7" s="294"/>
      <c r="H7" s="294"/>
      <c r="I7" s="294"/>
      <c r="J7" s="294"/>
      <c r="K7" s="294"/>
      <c r="L7" s="294"/>
      <c r="M7" s="294"/>
      <c r="N7" s="294"/>
      <c r="O7" s="294"/>
      <c r="P7" s="294"/>
      <c r="Q7" s="294"/>
      <c r="R7" s="295"/>
      <c r="S7" s="44"/>
      <c r="T7" s="44"/>
      <c r="U7" s="47"/>
      <c r="V7" s="44"/>
      <c r="W7" s="44"/>
      <c r="X7" s="44"/>
      <c r="Y7" s="44"/>
      <c r="Z7" s="44"/>
    </row>
    <row r="8" spans="1:26" ht="14.25" customHeight="1" x14ac:dyDescent="0.3">
      <c r="A8" s="44"/>
      <c r="B8" s="45"/>
      <c r="C8" s="11"/>
      <c r="D8" s="11"/>
      <c r="E8" s="110"/>
      <c r="F8" s="292"/>
      <c r="G8" s="294"/>
      <c r="H8" s="294"/>
      <c r="I8" s="294"/>
      <c r="J8" s="294"/>
      <c r="K8" s="294"/>
      <c r="L8" s="294"/>
      <c r="M8" s="294"/>
      <c r="N8" s="294"/>
      <c r="O8" s="294"/>
      <c r="P8" s="294"/>
      <c r="Q8" s="294"/>
      <c r="R8" s="295"/>
      <c r="S8" s="44"/>
      <c r="T8" s="44"/>
      <c r="U8" s="47"/>
      <c r="V8" s="44"/>
      <c r="W8" s="44"/>
      <c r="X8" s="44"/>
      <c r="Y8" s="44"/>
      <c r="Z8" s="44"/>
    </row>
    <row r="9" spans="1:26" ht="14.25" customHeight="1" x14ac:dyDescent="0.3">
      <c r="A9" s="44"/>
      <c r="B9" s="45"/>
      <c r="C9" s="11"/>
      <c r="D9" s="11"/>
      <c r="E9" s="110"/>
      <c r="F9" s="292"/>
      <c r="G9" s="294"/>
      <c r="H9" s="294"/>
      <c r="I9" s="294"/>
      <c r="J9" s="294"/>
      <c r="K9" s="294"/>
      <c r="L9" s="294"/>
      <c r="M9" s="294"/>
      <c r="N9" s="294"/>
      <c r="O9" s="294"/>
      <c r="P9" s="294"/>
      <c r="Q9" s="294"/>
      <c r="R9" s="295"/>
      <c r="S9" s="44"/>
      <c r="T9" s="44"/>
      <c r="U9" s="47"/>
      <c r="V9" s="44"/>
      <c r="W9" s="44"/>
      <c r="X9" s="44"/>
      <c r="Y9" s="44"/>
      <c r="Z9" s="44"/>
    </row>
    <row r="10" spans="1:26" ht="11.25" customHeight="1" thickBot="1" x14ac:dyDescent="0.35">
      <c r="A10" s="44"/>
      <c r="B10" s="45"/>
      <c r="C10" s="11"/>
      <c r="D10" s="11"/>
      <c r="E10" s="110"/>
      <c r="F10" s="292"/>
      <c r="G10" s="294"/>
      <c r="H10" s="294"/>
      <c r="I10" s="294"/>
      <c r="J10" s="294"/>
      <c r="K10" s="294"/>
      <c r="L10" s="294"/>
      <c r="M10" s="294"/>
      <c r="N10" s="294"/>
      <c r="O10" s="294"/>
      <c r="P10" s="294"/>
      <c r="Q10" s="294"/>
      <c r="R10" s="295"/>
      <c r="S10" s="44"/>
      <c r="T10" s="44"/>
      <c r="U10" s="47"/>
      <c r="V10" s="44"/>
      <c r="W10" s="44"/>
      <c r="X10" s="44"/>
      <c r="Y10" s="44"/>
      <c r="Z10" s="44"/>
    </row>
    <row r="11" spans="1:26" ht="42.75" hidden="1" customHeight="1" x14ac:dyDescent="0.3">
      <c r="A11" s="44"/>
      <c r="B11" s="45"/>
      <c r="C11" s="11"/>
      <c r="D11" s="11"/>
      <c r="E11" s="116"/>
      <c r="F11" s="296"/>
      <c r="G11" s="297"/>
      <c r="H11" s="297"/>
      <c r="I11" s="297"/>
      <c r="J11" s="297"/>
      <c r="K11" s="297"/>
      <c r="L11" s="297"/>
      <c r="M11" s="297"/>
      <c r="N11" s="297"/>
      <c r="O11" s="297"/>
      <c r="P11" s="297"/>
      <c r="Q11" s="297"/>
      <c r="R11" s="298"/>
      <c r="S11" s="44"/>
      <c r="T11" s="44"/>
      <c r="U11" s="47"/>
      <c r="V11" s="44"/>
      <c r="W11" s="44"/>
      <c r="X11" s="44"/>
      <c r="Y11" s="44"/>
      <c r="Z11" s="44"/>
    </row>
    <row r="12" spans="1:26" ht="52.5" customHeight="1" thickBot="1" x14ac:dyDescent="0.35">
      <c r="A12" s="44"/>
      <c r="B12" s="45"/>
      <c r="C12" s="11"/>
      <c r="D12" s="11"/>
      <c r="E12" s="48"/>
      <c r="F12" s="48"/>
      <c r="G12" s="48"/>
      <c r="H12" s="49"/>
      <c r="I12" s="49"/>
      <c r="J12" s="48"/>
      <c r="K12" s="49"/>
      <c r="L12" s="48"/>
      <c r="M12" s="48"/>
      <c r="N12" s="48"/>
      <c r="O12" s="48"/>
      <c r="P12" s="48"/>
      <c r="Q12" s="48"/>
      <c r="R12" s="48"/>
      <c r="S12" s="11"/>
      <c r="T12" s="44"/>
      <c r="U12" s="47"/>
      <c r="V12" s="44"/>
      <c r="W12" s="44"/>
      <c r="X12" s="44"/>
      <c r="Y12" s="44"/>
      <c r="Z12" s="44"/>
    </row>
    <row r="13" spans="1:26" ht="46.5" customHeight="1" thickBot="1" x14ac:dyDescent="0.35">
      <c r="A13" s="44"/>
      <c r="B13" s="45"/>
      <c r="C13" s="11"/>
      <c r="D13" s="299" t="s">
        <v>45</v>
      </c>
      <c r="E13" s="300"/>
      <c r="F13" s="300"/>
      <c r="G13" s="300"/>
      <c r="H13" s="301"/>
      <c r="I13" s="302"/>
      <c r="J13" s="302"/>
      <c r="K13" s="302"/>
      <c r="L13" s="302"/>
      <c r="M13" s="302"/>
      <c r="N13" s="302"/>
      <c r="O13" s="302"/>
      <c r="P13" s="303"/>
      <c r="Q13" s="50"/>
      <c r="R13" s="11"/>
      <c r="S13" s="11"/>
      <c r="T13" s="44"/>
      <c r="U13" s="47"/>
      <c r="V13" s="44"/>
      <c r="W13" s="44"/>
      <c r="X13" s="44"/>
      <c r="Y13" s="44"/>
      <c r="Z13" s="44"/>
    </row>
    <row r="14" spans="1:26" ht="14" x14ac:dyDescent="0.3">
      <c r="A14" s="44"/>
      <c r="B14" s="45"/>
      <c r="C14" s="11"/>
      <c r="D14" s="11"/>
      <c r="E14" s="11"/>
      <c r="F14" s="11"/>
      <c r="G14" s="11"/>
      <c r="H14" s="11"/>
      <c r="I14" s="11"/>
      <c r="J14" s="11"/>
      <c r="K14" s="11"/>
      <c r="L14" s="11"/>
      <c r="M14" s="11"/>
      <c r="N14" s="11"/>
      <c r="O14" s="11"/>
      <c r="P14" s="11"/>
      <c r="Q14" s="11"/>
      <c r="R14" s="11"/>
      <c r="S14" s="11"/>
      <c r="T14" s="44"/>
      <c r="U14" s="47"/>
      <c r="V14" s="44"/>
      <c r="W14" s="44"/>
      <c r="X14" s="44"/>
      <c r="Y14" s="44"/>
      <c r="Z14" s="44"/>
    </row>
    <row r="15" spans="1:26" ht="14.25" customHeight="1" x14ac:dyDescent="0.35">
      <c r="A15" s="51"/>
      <c r="B15" s="52"/>
      <c r="C15" s="53"/>
      <c r="D15" s="304" t="s">
        <v>76</v>
      </c>
      <c r="E15" s="305"/>
      <c r="F15" s="305"/>
      <c r="G15" s="305"/>
      <c r="H15" s="305"/>
      <c r="I15" s="305"/>
      <c r="J15" s="305"/>
      <c r="K15" s="305"/>
      <c r="L15" s="305"/>
      <c r="M15" s="305"/>
      <c r="N15" s="305"/>
      <c r="O15" s="305"/>
      <c r="P15" s="305"/>
      <c r="Q15" s="53"/>
      <c r="R15" s="53"/>
      <c r="S15" s="53"/>
      <c r="T15" s="51"/>
      <c r="U15" s="54"/>
      <c r="V15" s="51"/>
      <c r="W15" s="51"/>
      <c r="X15" s="51"/>
      <c r="Y15" s="51"/>
      <c r="Z15" s="51"/>
    </row>
    <row r="16" spans="1:26" ht="4.5" customHeight="1" x14ac:dyDescent="0.3">
      <c r="A16" s="44"/>
      <c r="B16" s="45"/>
      <c r="C16" s="11"/>
      <c r="D16" s="11"/>
      <c r="E16" s="11"/>
      <c r="F16" s="11"/>
      <c r="G16" s="11"/>
      <c r="H16" s="11"/>
      <c r="I16" s="11"/>
      <c r="J16" s="11"/>
      <c r="K16" s="11"/>
      <c r="L16" s="11"/>
      <c r="M16" s="11"/>
      <c r="N16" s="11"/>
      <c r="O16" s="11"/>
      <c r="P16" s="11"/>
      <c r="Q16" s="11"/>
      <c r="R16" s="11"/>
      <c r="S16" s="11"/>
      <c r="T16" s="44"/>
      <c r="U16" s="47"/>
      <c r="V16" s="44"/>
      <c r="W16" s="44"/>
      <c r="X16" s="44"/>
      <c r="Y16" s="44"/>
      <c r="Z16" s="44"/>
    </row>
    <row r="17" spans="1:26" ht="18" x14ac:dyDescent="0.3">
      <c r="A17" s="44"/>
      <c r="B17" s="45"/>
      <c r="C17" s="11"/>
      <c r="D17" s="306" t="s">
        <v>64</v>
      </c>
      <c r="E17" s="305"/>
      <c r="F17" s="305"/>
      <c r="G17" s="305"/>
      <c r="H17" s="305"/>
      <c r="I17" s="305"/>
      <c r="J17" s="305"/>
      <c r="K17" s="305"/>
      <c r="L17" s="305"/>
      <c r="M17" s="305"/>
      <c r="N17" s="305"/>
      <c r="O17" s="305"/>
      <c r="P17" s="305"/>
      <c r="Q17" s="55"/>
      <c r="R17" s="11"/>
      <c r="S17" s="11"/>
      <c r="T17" s="44"/>
      <c r="U17" s="47"/>
      <c r="V17" s="44"/>
      <c r="W17" s="44"/>
      <c r="X17" s="44"/>
      <c r="Y17" s="44"/>
      <c r="Z17" s="44"/>
    </row>
    <row r="18" spans="1:26" ht="41.25" customHeight="1" x14ac:dyDescent="0.3">
      <c r="A18" s="44"/>
      <c r="B18" s="45"/>
      <c r="C18" s="11"/>
      <c r="D18" s="11"/>
      <c r="E18" s="11"/>
      <c r="F18" s="11"/>
      <c r="G18" s="11"/>
      <c r="H18" s="11"/>
      <c r="I18" s="11"/>
      <c r="J18" s="11"/>
      <c r="K18" s="11"/>
      <c r="L18" s="11"/>
      <c r="M18" s="11"/>
      <c r="N18" s="11"/>
      <c r="O18" s="11"/>
      <c r="P18" s="11"/>
      <c r="Q18" s="11"/>
      <c r="R18" s="11"/>
      <c r="S18" s="11"/>
      <c r="T18" s="44"/>
      <c r="U18" s="47"/>
      <c r="V18" s="44"/>
      <c r="W18" s="44"/>
      <c r="X18" s="44"/>
      <c r="Y18" s="44"/>
      <c r="Z18" s="44"/>
    </row>
    <row r="19" spans="1:26" ht="4.5" customHeight="1" thickBot="1" x14ac:dyDescent="0.35">
      <c r="A19" s="44"/>
      <c r="B19" s="45"/>
      <c r="C19" s="11"/>
      <c r="D19" s="11"/>
      <c r="E19" s="11"/>
      <c r="F19" s="11"/>
      <c r="G19" s="11"/>
      <c r="H19" s="11"/>
      <c r="I19" s="11"/>
      <c r="J19" s="11"/>
      <c r="K19" s="11"/>
      <c r="L19" s="11"/>
      <c r="M19" s="11"/>
      <c r="N19" s="11"/>
      <c r="O19" s="11"/>
      <c r="P19" s="11"/>
      <c r="Q19" s="11"/>
      <c r="R19" s="11"/>
      <c r="S19" s="11"/>
      <c r="T19" s="44"/>
      <c r="U19" s="47"/>
      <c r="V19" s="44"/>
      <c r="W19" s="44"/>
      <c r="X19" s="44"/>
      <c r="Y19" s="44"/>
      <c r="Z19" s="44"/>
    </row>
    <row r="20" spans="1:26" ht="29.25" customHeight="1" x14ac:dyDescent="0.6">
      <c r="A20" s="44"/>
      <c r="B20" s="45"/>
      <c r="C20" s="56"/>
      <c r="D20" s="57" t="s">
        <v>46</v>
      </c>
      <c r="E20" s="58"/>
      <c r="F20" s="58"/>
      <c r="G20" s="58"/>
      <c r="H20" s="58"/>
      <c r="I20" s="58"/>
      <c r="J20" s="58"/>
      <c r="K20" s="58"/>
      <c r="L20" s="58"/>
      <c r="M20" s="58"/>
      <c r="N20" s="58"/>
      <c r="O20" s="58"/>
      <c r="P20" s="58"/>
      <c r="Q20" s="59"/>
      <c r="R20" s="11"/>
      <c r="S20" s="11"/>
      <c r="T20" s="44"/>
      <c r="U20" s="47"/>
      <c r="V20" s="44"/>
      <c r="W20" s="44"/>
      <c r="X20" s="44"/>
      <c r="Y20" s="44"/>
      <c r="Z20" s="44"/>
    </row>
    <row r="21" spans="1:26" ht="19.5" customHeight="1" x14ac:dyDescent="0.3">
      <c r="A21" s="44"/>
      <c r="B21" s="45"/>
      <c r="C21" s="60"/>
      <c r="D21" s="61"/>
      <c r="E21" s="61"/>
      <c r="F21" s="61"/>
      <c r="G21" s="61"/>
      <c r="H21" s="61"/>
      <c r="I21" s="61"/>
      <c r="J21" s="61"/>
      <c r="K21" s="61"/>
      <c r="L21" s="61"/>
      <c r="M21" s="61"/>
      <c r="N21" s="61"/>
      <c r="O21" s="61"/>
      <c r="P21" s="61"/>
      <c r="Q21" s="62"/>
      <c r="R21" s="11"/>
      <c r="S21" s="11"/>
      <c r="T21" s="44"/>
      <c r="U21" s="47"/>
      <c r="V21" s="44"/>
      <c r="W21" s="44"/>
      <c r="X21" s="44"/>
      <c r="Y21" s="44"/>
      <c r="Z21" s="44"/>
    </row>
    <row r="22" spans="1:26" ht="15" customHeight="1" x14ac:dyDescent="0.35">
      <c r="A22" s="8"/>
      <c r="B22" s="63"/>
      <c r="C22" s="64"/>
      <c r="D22" s="361" t="s">
        <v>38</v>
      </c>
      <c r="E22" s="362" t="s">
        <v>47</v>
      </c>
      <c r="F22" s="363"/>
      <c r="G22" s="363"/>
      <c r="H22" s="363"/>
      <c r="I22" s="363"/>
      <c r="J22" s="363"/>
      <c r="K22" s="363"/>
      <c r="L22" s="364"/>
      <c r="M22" s="364"/>
      <c r="N22" s="65"/>
      <c r="O22" s="65"/>
      <c r="P22" s="65"/>
      <c r="Q22" s="66"/>
      <c r="R22" s="67"/>
      <c r="S22" s="67"/>
      <c r="T22" s="8"/>
      <c r="U22" s="68"/>
      <c r="V22" s="8"/>
      <c r="W22" s="8"/>
      <c r="X22" s="8"/>
      <c r="Y22" s="8"/>
      <c r="Z22" s="8"/>
    </row>
    <row r="23" spans="1:26" ht="15" customHeight="1" x14ac:dyDescent="0.35">
      <c r="A23" s="8"/>
      <c r="B23" s="63"/>
      <c r="C23" s="64"/>
      <c r="D23" s="363"/>
      <c r="E23" s="363"/>
      <c r="F23" s="365"/>
      <c r="G23" s="365"/>
      <c r="H23" s="365"/>
      <c r="I23" s="365"/>
      <c r="J23" s="365"/>
      <c r="K23" s="363"/>
      <c r="L23" s="364"/>
      <c r="M23" s="364"/>
      <c r="N23" s="65"/>
      <c r="O23" s="65"/>
      <c r="P23" s="65"/>
      <c r="Q23" s="66"/>
      <c r="R23" s="67"/>
      <c r="S23" s="67"/>
      <c r="T23" s="8"/>
      <c r="U23" s="68"/>
      <c r="V23" s="8"/>
      <c r="W23" s="8"/>
      <c r="X23" s="8"/>
      <c r="Y23" s="8"/>
      <c r="Z23" s="8"/>
    </row>
    <row r="24" spans="1:26" ht="15" customHeight="1" x14ac:dyDescent="0.35">
      <c r="A24" s="8"/>
      <c r="B24" s="63"/>
      <c r="C24" s="64"/>
      <c r="D24" s="363"/>
      <c r="E24" s="363"/>
      <c r="F24" s="363"/>
      <c r="G24" s="363"/>
      <c r="H24" s="363"/>
      <c r="I24" s="363"/>
      <c r="J24" s="363"/>
      <c r="K24" s="363"/>
      <c r="L24" s="364"/>
      <c r="M24" s="364"/>
      <c r="N24" s="65"/>
      <c r="O24" s="65"/>
      <c r="P24" s="65"/>
      <c r="Q24" s="66"/>
      <c r="R24" s="67"/>
      <c r="S24" s="67"/>
      <c r="T24" s="8"/>
      <c r="U24" s="68"/>
      <c r="V24" s="8"/>
      <c r="W24" s="8"/>
      <c r="X24" s="8"/>
      <c r="Y24" s="8"/>
      <c r="Z24" s="8"/>
    </row>
    <row r="25" spans="1:26" ht="15" customHeight="1" x14ac:dyDescent="0.35">
      <c r="A25" s="8"/>
      <c r="B25" s="63"/>
      <c r="C25" s="64"/>
      <c r="D25" s="366" t="s">
        <v>40</v>
      </c>
      <c r="E25" s="367" t="s">
        <v>41</v>
      </c>
      <c r="F25" s="363"/>
      <c r="G25" s="363"/>
      <c r="H25" s="363"/>
      <c r="I25" s="363"/>
      <c r="J25" s="363"/>
      <c r="K25" s="363"/>
      <c r="L25" s="364"/>
      <c r="M25" s="364"/>
      <c r="N25" s="65"/>
      <c r="O25" s="65"/>
      <c r="P25" s="65"/>
      <c r="Q25" s="66"/>
      <c r="R25" s="67"/>
      <c r="S25" s="67"/>
      <c r="T25" s="8"/>
      <c r="U25" s="68"/>
      <c r="V25" s="8"/>
      <c r="W25" s="8"/>
      <c r="X25" s="8"/>
      <c r="Y25" s="8"/>
      <c r="Z25" s="8"/>
    </row>
    <row r="26" spans="1:26" ht="15" customHeight="1" x14ac:dyDescent="0.35">
      <c r="A26" s="8"/>
      <c r="B26" s="63"/>
      <c r="C26" s="64"/>
      <c r="D26" s="363"/>
      <c r="E26" s="363"/>
      <c r="F26" s="365"/>
      <c r="G26" s="365"/>
      <c r="H26" s="365"/>
      <c r="I26" s="365"/>
      <c r="J26" s="365"/>
      <c r="K26" s="363"/>
      <c r="L26" s="364"/>
      <c r="M26" s="364"/>
      <c r="N26" s="65"/>
      <c r="O26" s="65"/>
      <c r="P26" s="65"/>
      <c r="Q26" s="66"/>
      <c r="R26" s="67"/>
      <c r="S26" s="67"/>
      <c r="T26" s="8"/>
      <c r="U26" s="68"/>
      <c r="V26" s="8"/>
      <c r="W26" s="8"/>
      <c r="X26" s="8"/>
      <c r="Y26" s="8"/>
      <c r="Z26" s="8"/>
    </row>
    <row r="27" spans="1:26" ht="15" customHeight="1" x14ac:dyDescent="0.35">
      <c r="A27" s="8"/>
      <c r="B27" s="63"/>
      <c r="C27" s="64"/>
      <c r="D27" s="363"/>
      <c r="E27" s="363"/>
      <c r="F27" s="365"/>
      <c r="G27" s="365"/>
      <c r="H27" s="365"/>
      <c r="I27" s="365"/>
      <c r="J27" s="365"/>
      <c r="K27" s="363"/>
      <c r="L27" s="364"/>
      <c r="M27" s="364"/>
      <c r="N27" s="65"/>
      <c r="O27" s="65"/>
      <c r="P27" s="65"/>
      <c r="Q27" s="66"/>
      <c r="R27" s="67"/>
      <c r="S27" s="67"/>
      <c r="T27" s="8"/>
      <c r="U27" s="68"/>
      <c r="V27" s="8"/>
      <c r="W27" s="8"/>
      <c r="X27" s="8"/>
      <c r="Y27" s="8"/>
      <c r="Z27" s="8"/>
    </row>
    <row r="28" spans="1:26" ht="15" customHeight="1" x14ac:dyDescent="0.35">
      <c r="A28" s="8"/>
      <c r="B28" s="63"/>
      <c r="C28" s="64"/>
      <c r="D28" s="363"/>
      <c r="E28" s="363"/>
      <c r="F28" s="365"/>
      <c r="G28" s="365"/>
      <c r="H28" s="365"/>
      <c r="I28" s="365"/>
      <c r="J28" s="365"/>
      <c r="K28" s="363"/>
      <c r="L28" s="364"/>
      <c r="M28" s="364"/>
      <c r="N28" s="65"/>
      <c r="O28" s="65"/>
      <c r="P28" s="65"/>
      <c r="Q28" s="66"/>
      <c r="R28" s="67"/>
      <c r="S28" s="67"/>
      <c r="T28" s="8"/>
      <c r="U28" s="68"/>
      <c r="V28" s="8"/>
      <c r="W28" s="8"/>
      <c r="X28" s="8"/>
      <c r="Y28" s="8"/>
      <c r="Z28" s="8"/>
    </row>
    <row r="29" spans="1:26" ht="15" customHeight="1" x14ac:dyDescent="0.35">
      <c r="A29" s="8"/>
      <c r="B29" s="63"/>
      <c r="C29" s="64"/>
      <c r="D29" s="363"/>
      <c r="E29" s="363"/>
      <c r="F29" s="363"/>
      <c r="G29" s="363"/>
      <c r="H29" s="363"/>
      <c r="I29" s="363"/>
      <c r="J29" s="363"/>
      <c r="K29" s="363"/>
      <c r="L29" s="364"/>
      <c r="M29" s="364"/>
      <c r="N29" s="65"/>
      <c r="O29" s="65"/>
      <c r="P29" s="65"/>
      <c r="Q29" s="66"/>
      <c r="R29" s="67"/>
      <c r="S29" s="67"/>
      <c r="T29" s="8"/>
      <c r="U29" s="68"/>
      <c r="V29" s="8"/>
      <c r="W29" s="8"/>
      <c r="X29" s="8"/>
      <c r="Y29" s="8"/>
      <c r="Z29" s="8"/>
    </row>
    <row r="30" spans="1:26" ht="15" customHeight="1" x14ac:dyDescent="0.35">
      <c r="A30" s="8"/>
      <c r="B30" s="63"/>
      <c r="C30" s="64"/>
      <c r="D30" s="369" t="s">
        <v>73</v>
      </c>
      <c r="E30" s="368" t="s">
        <v>74</v>
      </c>
      <c r="F30" s="368"/>
      <c r="G30" s="368"/>
      <c r="H30" s="368"/>
      <c r="I30" s="368"/>
      <c r="J30" s="368"/>
      <c r="K30" s="368"/>
      <c r="L30" s="368"/>
      <c r="M30" s="368"/>
      <c r="N30" s="65"/>
      <c r="O30" s="65"/>
      <c r="P30" s="65"/>
      <c r="Q30" s="66"/>
      <c r="R30" s="67"/>
      <c r="S30" s="67"/>
      <c r="T30" s="8"/>
      <c r="U30" s="68"/>
      <c r="V30" s="8"/>
      <c r="W30" s="8"/>
      <c r="X30" s="8"/>
      <c r="Y30" s="8"/>
      <c r="Z30" s="8"/>
    </row>
    <row r="31" spans="1:26" ht="15" customHeight="1" x14ac:dyDescent="0.35">
      <c r="A31" s="8"/>
      <c r="B31" s="63"/>
      <c r="C31" s="64"/>
      <c r="D31" s="369"/>
      <c r="E31" s="368"/>
      <c r="F31" s="368"/>
      <c r="G31" s="368"/>
      <c r="H31" s="368"/>
      <c r="I31" s="368"/>
      <c r="J31" s="368"/>
      <c r="K31" s="368"/>
      <c r="L31" s="368"/>
      <c r="M31" s="368"/>
      <c r="N31" s="65"/>
      <c r="O31" s="65"/>
      <c r="P31" s="65"/>
      <c r="Q31" s="66"/>
      <c r="R31" s="67"/>
      <c r="S31" s="67"/>
      <c r="T31" s="8"/>
      <c r="U31" s="68"/>
      <c r="V31" s="8"/>
      <c r="W31" s="8"/>
      <c r="X31" s="8"/>
      <c r="Y31" s="8"/>
      <c r="Z31" s="8"/>
    </row>
    <row r="32" spans="1:26" ht="15" customHeight="1" x14ac:dyDescent="0.35">
      <c r="A32" s="8"/>
      <c r="B32" s="63"/>
      <c r="C32" s="64"/>
      <c r="D32" s="369"/>
      <c r="E32" s="368"/>
      <c r="F32" s="368"/>
      <c r="G32" s="368"/>
      <c r="H32" s="368"/>
      <c r="I32" s="368"/>
      <c r="J32" s="368"/>
      <c r="K32" s="368"/>
      <c r="L32" s="368"/>
      <c r="M32" s="368"/>
      <c r="N32" s="65"/>
      <c r="O32" s="65"/>
      <c r="P32" s="65"/>
      <c r="Q32" s="66"/>
      <c r="R32" s="67"/>
      <c r="S32" s="67"/>
      <c r="T32" s="8"/>
      <c r="U32" s="68"/>
      <c r="V32" s="8"/>
      <c r="W32" s="8"/>
      <c r="X32" s="8"/>
      <c r="Y32" s="8"/>
      <c r="Z32" s="8"/>
    </row>
    <row r="33" spans="1:26" ht="18" customHeight="1" x14ac:dyDescent="0.35">
      <c r="A33" s="8"/>
      <c r="B33" s="63"/>
      <c r="C33" s="64"/>
      <c r="D33" s="65"/>
      <c r="E33" s="65"/>
      <c r="F33" s="65"/>
      <c r="G33" s="65"/>
      <c r="H33" s="65"/>
      <c r="I33" s="65"/>
      <c r="J33" s="65"/>
      <c r="K33" s="65"/>
      <c r="L33" s="65"/>
      <c r="M33" s="65"/>
      <c r="N33" s="65"/>
      <c r="O33" s="65"/>
      <c r="P33" s="65"/>
      <c r="Q33" s="66"/>
      <c r="R33" s="67"/>
      <c r="S33" s="67"/>
      <c r="T33" s="8"/>
      <c r="U33" s="68"/>
      <c r="V33" s="8"/>
      <c r="W33" s="8"/>
      <c r="X33" s="8"/>
      <c r="Y33" s="8"/>
      <c r="Z33" s="8"/>
    </row>
    <row r="34" spans="1:26" ht="4.5" customHeight="1" x14ac:dyDescent="0.35">
      <c r="A34" s="8"/>
      <c r="B34" s="63"/>
      <c r="C34" s="64"/>
      <c r="D34" s="65"/>
      <c r="E34" s="65"/>
      <c r="F34" s="65"/>
      <c r="G34" s="65"/>
      <c r="H34" s="65"/>
      <c r="I34" s="65"/>
      <c r="J34" s="65"/>
      <c r="K34" s="65"/>
      <c r="L34" s="65"/>
      <c r="M34" s="65"/>
      <c r="N34" s="65"/>
      <c r="O34" s="65"/>
      <c r="P34" s="65"/>
      <c r="Q34" s="66"/>
      <c r="R34" s="67"/>
      <c r="S34" s="67"/>
      <c r="T34" s="8"/>
      <c r="U34" s="68"/>
      <c r="V34" s="8"/>
      <c r="W34" s="8"/>
      <c r="X34" s="8"/>
      <c r="Y34" s="8"/>
      <c r="Z34" s="8"/>
    </row>
    <row r="35" spans="1:26" ht="15" customHeight="1" thickBot="1" x14ac:dyDescent="0.4">
      <c r="A35" s="8"/>
      <c r="B35" s="63"/>
      <c r="C35" s="64"/>
      <c r="D35" s="117"/>
      <c r="E35" s="118"/>
      <c r="F35" s="118"/>
      <c r="G35" s="118"/>
      <c r="H35" s="118"/>
      <c r="I35" s="118"/>
      <c r="J35" s="118"/>
      <c r="K35" s="118"/>
      <c r="L35" s="119"/>
      <c r="M35" s="119"/>
      <c r="N35" s="119"/>
      <c r="O35" s="119"/>
      <c r="P35" s="119"/>
      <c r="Q35" s="66"/>
      <c r="R35" s="67"/>
      <c r="S35" s="67"/>
      <c r="T35" s="8"/>
      <c r="U35" s="68"/>
      <c r="V35" s="8"/>
      <c r="W35" s="8"/>
      <c r="X35" s="8"/>
      <c r="Y35" s="8"/>
      <c r="Z35" s="8"/>
    </row>
    <row r="36" spans="1:26" ht="15" customHeight="1" x14ac:dyDescent="0.35">
      <c r="A36" s="8"/>
      <c r="B36" s="63"/>
      <c r="C36" s="64"/>
      <c r="D36" s="69" t="s">
        <v>48</v>
      </c>
      <c r="E36" s="70"/>
      <c r="F36" s="70"/>
      <c r="G36" s="70"/>
      <c r="H36" s="70"/>
      <c r="I36" s="70"/>
      <c r="J36" s="70"/>
      <c r="K36" s="70"/>
      <c r="L36" s="71"/>
      <c r="M36" s="71"/>
      <c r="N36" s="72"/>
      <c r="O36" s="119"/>
      <c r="P36" s="119"/>
      <c r="Q36" s="66"/>
      <c r="R36" s="67"/>
      <c r="S36" s="67"/>
      <c r="T36" s="8"/>
      <c r="U36" s="68"/>
      <c r="V36" s="8"/>
      <c r="W36" s="8"/>
      <c r="X36" s="8"/>
      <c r="Y36" s="8"/>
      <c r="Z36" s="8"/>
    </row>
    <row r="37" spans="1:26" ht="15" customHeight="1" x14ac:dyDescent="0.35">
      <c r="A37" s="8"/>
      <c r="B37" s="63"/>
      <c r="C37" s="64"/>
      <c r="D37" s="78"/>
      <c r="E37" s="256"/>
      <c r="F37" s="256"/>
      <c r="G37" s="256"/>
      <c r="H37" s="256"/>
      <c r="I37" s="256"/>
      <c r="J37" s="256"/>
      <c r="K37" s="256"/>
      <c r="L37" s="73"/>
      <c r="M37" s="73"/>
      <c r="N37" s="74"/>
      <c r="O37" s="119"/>
      <c r="P37" s="119"/>
      <c r="Q37" s="66"/>
      <c r="R37" s="67"/>
      <c r="S37" s="67"/>
      <c r="T37" s="8"/>
      <c r="U37" s="68"/>
      <c r="V37" s="8"/>
      <c r="W37" s="8"/>
      <c r="X37" s="8"/>
      <c r="Y37" s="8"/>
      <c r="Z37" s="8"/>
    </row>
    <row r="38" spans="1:26" ht="15" customHeight="1" x14ac:dyDescent="0.35">
      <c r="A38" s="8"/>
      <c r="B38" s="63"/>
      <c r="C38" s="64"/>
      <c r="D38" s="78"/>
      <c r="E38" s="256"/>
      <c r="F38" s="256"/>
      <c r="G38" s="256"/>
      <c r="H38" s="256"/>
      <c r="I38" s="256"/>
      <c r="J38" s="256"/>
      <c r="K38" s="256"/>
      <c r="L38" s="73"/>
      <c r="M38" s="73"/>
      <c r="N38" s="74"/>
      <c r="O38" s="119"/>
      <c r="P38" s="119"/>
      <c r="Q38" s="66"/>
      <c r="R38" s="67"/>
      <c r="S38" s="67"/>
      <c r="T38" s="8"/>
      <c r="U38" s="68"/>
      <c r="V38" s="8"/>
      <c r="W38" s="8"/>
      <c r="X38" s="8"/>
      <c r="Y38" s="8"/>
      <c r="Z38" s="8"/>
    </row>
    <row r="39" spans="1:26" ht="15" customHeight="1" x14ac:dyDescent="0.35">
      <c r="A39" s="8"/>
      <c r="B39" s="63"/>
      <c r="C39" s="64"/>
      <c r="D39" s="319" t="s">
        <v>71</v>
      </c>
      <c r="E39" s="320"/>
      <c r="F39" s="320"/>
      <c r="G39" s="320"/>
      <c r="H39" s="320"/>
      <c r="I39" s="320"/>
      <c r="J39" s="320"/>
      <c r="K39" s="321"/>
      <c r="L39" s="73"/>
      <c r="M39" s="73"/>
      <c r="N39" s="74"/>
      <c r="O39" s="119"/>
      <c r="P39" s="119"/>
      <c r="Q39" s="66"/>
      <c r="R39" s="67"/>
      <c r="S39" s="67"/>
      <c r="T39" s="8"/>
      <c r="U39" s="68"/>
      <c r="V39" s="8"/>
      <c r="W39" s="8"/>
      <c r="X39" s="8"/>
      <c r="Y39" s="8"/>
      <c r="Z39" s="8"/>
    </row>
    <row r="40" spans="1:26" ht="15" customHeight="1" x14ac:dyDescent="0.35">
      <c r="A40" s="8"/>
      <c r="B40" s="63"/>
      <c r="C40" s="64"/>
      <c r="D40" s="322"/>
      <c r="E40" s="323"/>
      <c r="F40" s="323"/>
      <c r="G40" s="323"/>
      <c r="H40" s="323"/>
      <c r="I40" s="323"/>
      <c r="J40" s="323"/>
      <c r="K40" s="324"/>
      <c r="L40" s="73"/>
      <c r="M40" s="73"/>
      <c r="N40" s="74"/>
      <c r="O40" s="119"/>
      <c r="P40" s="119"/>
      <c r="Q40" s="66"/>
      <c r="R40" s="67"/>
      <c r="S40" s="67"/>
      <c r="T40" s="8"/>
      <c r="U40" s="68"/>
      <c r="V40" s="8"/>
      <c r="W40" s="8"/>
      <c r="X40" s="8"/>
      <c r="Y40" s="8"/>
      <c r="Z40" s="8"/>
    </row>
    <row r="41" spans="1:26" ht="15" customHeight="1" x14ac:dyDescent="0.35">
      <c r="A41" s="8"/>
      <c r="B41" s="63"/>
      <c r="C41" s="64"/>
      <c r="D41" s="322"/>
      <c r="E41" s="323"/>
      <c r="F41" s="323"/>
      <c r="G41" s="323"/>
      <c r="H41" s="323"/>
      <c r="I41" s="323"/>
      <c r="J41" s="323"/>
      <c r="K41" s="324"/>
      <c r="L41" s="73"/>
      <c r="M41" s="73"/>
      <c r="N41" s="74"/>
      <c r="O41" s="119"/>
      <c r="P41" s="119"/>
      <c r="Q41" s="66"/>
      <c r="R41" s="67"/>
      <c r="S41" s="67"/>
      <c r="T41" s="8"/>
      <c r="U41" s="68"/>
      <c r="V41" s="8"/>
      <c r="W41" s="8"/>
      <c r="X41" s="8"/>
      <c r="Y41" s="8"/>
      <c r="Z41" s="8"/>
    </row>
    <row r="42" spans="1:26" ht="15" customHeight="1" x14ac:dyDescent="0.35">
      <c r="A42" s="8"/>
      <c r="B42" s="63"/>
      <c r="C42" s="64"/>
      <c r="D42" s="325"/>
      <c r="E42" s="326"/>
      <c r="F42" s="326"/>
      <c r="G42" s="326"/>
      <c r="H42" s="326"/>
      <c r="I42" s="326"/>
      <c r="J42" s="326"/>
      <c r="K42" s="327"/>
      <c r="L42" s="73"/>
      <c r="M42" s="73"/>
      <c r="N42" s="74"/>
      <c r="O42" s="119"/>
      <c r="P42" s="119"/>
      <c r="Q42" s="66"/>
      <c r="R42" s="67"/>
      <c r="S42" s="67"/>
      <c r="T42" s="8"/>
      <c r="U42" s="68"/>
      <c r="V42" s="8"/>
      <c r="W42" s="8"/>
      <c r="X42" s="8"/>
      <c r="Y42" s="8"/>
      <c r="Z42" s="8"/>
    </row>
    <row r="43" spans="1:26" ht="15" customHeight="1" x14ac:dyDescent="0.35">
      <c r="A43" s="8"/>
      <c r="B43" s="63"/>
      <c r="C43" s="64"/>
      <c r="D43" s="12"/>
      <c r="E43" s="9"/>
      <c r="F43" s="9"/>
      <c r="G43" s="9"/>
      <c r="H43" s="9"/>
      <c r="I43" s="9"/>
      <c r="J43" s="9"/>
      <c r="K43" s="9"/>
      <c r="L43" s="73"/>
      <c r="M43" s="73"/>
      <c r="N43" s="74"/>
      <c r="O43" s="119"/>
      <c r="P43" s="119"/>
      <c r="Q43" s="66"/>
      <c r="R43" s="67"/>
      <c r="S43" s="67"/>
      <c r="T43" s="8"/>
      <c r="U43" s="68"/>
      <c r="V43" s="8"/>
      <c r="W43" s="8"/>
      <c r="X43" s="8"/>
      <c r="Y43" s="8"/>
      <c r="Z43" s="8"/>
    </row>
    <row r="44" spans="1:26" ht="16.5" customHeight="1" x14ac:dyDescent="0.35">
      <c r="A44" s="8"/>
      <c r="B44" s="63"/>
      <c r="C44" s="64"/>
      <c r="D44" s="315"/>
      <c r="E44" s="316"/>
      <c r="F44" s="316"/>
      <c r="G44" s="316"/>
      <c r="H44" s="316"/>
      <c r="I44" s="316"/>
      <c r="J44" s="316"/>
      <c r="K44" s="316"/>
      <c r="L44" s="73"/>
      <c r="M44" s="73"/>
      <c r="N44" s="74"/>
      <c r="O44" s="119"/>
      <c r="P44" s="119"/>
      <c r="Q44" s="66"/>
      <c r="R44" s="67"/>
      <c r="S44" s="67"/>
      <c r="T44" s="8"/>
      <c r="U44" s="68"/>
      <c r="V44" s="8"/>
      <c r="W44" s="8"/>
      <c r="X44" s="8"/>
      <c r="Y44" s="8"/>
      <c r="Z44" s="8"/>
    </row>
    <row r="45" spans="1:26" s="3" customFormat="1" ht="15" customHeight="1" x14ac:dyDescent="0.35">
      <c r="A45" s="8"/>
      <c r="B45" s="63"/>
      <c r="C45" s="64"/>
      <c r="D45" s="76" t="s">
        <v>72</v>
      </c>
      <c r="E45" s="257"/>
      <c r="F45" s="257"/>
      <c r="G45" s="257"/>
      <c r="H45" s="257"/>
      <c r="I45" s="257"/>
      <c r="J45" s="257"/>
      <c r="K45" s="257"/>
      <c r="L45" s="73"/>
      <c r="M45" s="73"/>
      <c r="N45" s="74"/>
      <c r="O45" s="119"/>
      <c r="P45" s="119"/>
      <c r="Q45" s="66"/>
      <c r="R45" s="67"/>
      <c r="S45" s="67"/>
      <c r="T45" s="8"/>
      <c r="U45" s="68"/>
      <c r="V45" s="8"/>
      <c r="W45" s="8"/>
      <c r="X45" s="8"/>
      <c r="Y45" s="8"/>
      <c r="Z45" s="8"/>
    </row>
    <row r="46" spans="1:26" s="3" customFormat="1" ht="18.75" customHeight="1" x14ac:dyDescent="0.35">
      <c r="A46" s="8"/>
      <c r="B46" s="63"/>
      <c r="C46" s="144"/>
      <c r="D46" s="142" t="s">
        <v>0</v>
      </c>
      <c r="E46" s="142"/>
      <c r="F46" s="142"/>
      <c r="G46" s="142"/>
      <c r="H46" s="142"/>
      <c r="I46" s="142"/>
      <c r="J46" s="142"/>
      <c r="K46" s="142"/>
      <c r="L46" s="142"/>
      <c r="M46" s="73"/>
      <c r="N46" s="74"/>
      <c r="O46" s="119"/>
      <c r="P46" s="119"/>
      <c r="Q46" s="66"/>
      <c r="R46" s="67"/>
      <c r="S46" s="67"/>
      <c r="T46" s="8"/>
      <c r="U46" s="68"/>
      <c r="V46" s="8"/>
      <c r="W46" s="8"/>
      <c r="X46" s="8"/>
      <c r="Y46" s="8"/>
      <c r="Z46" s="8"/>
    </row>
    <row r="47" spans="1:26" ht="22.5" customHeight="1" x14ac:dyDescent="0.35">
      <c r="A47" s="8"/>
      <c r="B47" s="63"/>
      <c r="C47" s="144"/>
      <c r="D47" s="1"/>
      <c r="E47" s="1"/>
      <c r="F47" s="1"/>
      <c r="G47" s="1"/>
      <c r="H47" s="1"/>
      <c r="I47" s="1"/>
      <c r="J47" s="1"/>
      <c r="K47" s="1"/>
      <c r="L47" s="1"/>
      <c r="M47" s="73"/>
      <c r="N47" s="74"/>
      <c r="O47" s="119"/>
      <c r="P47" s="119"/>
      <c r="Q47" s="66"/>
      <c r="R47" s="67"/>
      <c r="S47" s="67"/>
      <c r="T47" s="8"/>
      <c r="U47" s="68"/>
      <c r="V47" s="8"/>
      <c r="W47" s="8"/>
      <c r="X47" s="8"/>
      <c r="Y47" s="8"/>
      <c r="Z47" s="8"/>
    </row>
    <row r="48" spans="1:26" ht="22.5" customHeight="1" x14ac:dyDescent="0.35">
      <c r="A48" s="8"/>
      <c r="B48" s="63"/>
      <c r="C48" s="64"/>
      <c r="D48" s="317" t="s">
        <v>49</v>
      </c>
      <c r="E48" s="318"/>
      <c r="F48" s="318"/>
      <c r="G48" s="9"/>
      <c r="H48" s="9"/>
      <c r="I48" s="9"/>
      <c r="J48" s="9"/>
      <c r="K48" s="9"/>
      <c r="L48" s="73"/>
      <c r="M48" s="73"/>
      <c r="N48" s="74"/>
      <c r="O48" s="119"/>
      <c r="P48" s="119"/>
      <c r="Q48" s="66"/>
      <c r="R48" s="67"/>
      <c r="S48" s="67"/>
      <c r="T48" s="8"/>
      <c r="U48" s="68"/>
      <c r="V48" s="8"/>
      <c r="W48" s="8"/>
      <c r="X48" s="8"/>
      <c r="Y48" s="8"/>
      <c r="Z48" s="8"/>
    </row>
    <row r="49" spans="1:26" ht="14.25" customHeight="1" x14ac:dyDescent="0.35">
      <c r="A49" s="8"/>
      <c r="B49" s="63"/>
      <c r="C49" s="64"/>
      <c r="D49" s="312"/>
      <c r="E49" s="313"/>
      <c r="F49" s="313"/>
      <c r="G49" s="313"/>
      <c r="H49" s="313"/>
      <c r="I49" s="313"/>
      <c r="J49" s="313"/>
      <c r="K49" s="313"/>
      <c r="L49" s="313"/>
      <c r="M49" s="313"/>
      <c r="N49" s="314"/>
      <c r="O49" s="119"/>
      <c r="P49" s="119"/>
      <c r="Q49" s="66"/>
      <c r="R49" s="67"/>
      <c r="S49" s="67"/>
      <c r="T49" s="8"/>
      <c r="U49" s="68"/>
      <c r="V49" s="8"/>
      <c r="W49" s="8"/>
      <c r="X49" s="8"/>
      <c r="Y49" s="8"/>
      <c r="Z49" s="8"/>
    </row>
    <row r="50" spans="1:26" ht="57" customHeight="1" x14ac:dyDescent="0.35">
      <c r="A50" s="8"/>
      <c r="B50" s="63"/>
      <c r="C50" s="64"/>
      <c r="D50" s="307" t="s">
        <v>75</v>
      </c>
      <c r="E50" s="308"/>
      <c r="F50" s="308"/>
      <c r="G50" s="9"/>
      <c r="H50" s="9"/>
      <c r="I50" s="9"/>
      <c r="J50" s="9"/>
      <c r="K50" s="9"/>
      <c r="L50" s="9"/>
      <c r="M50" s="9"/>
      <c r="N50" s="15"/>
      <c r="O50" s="119"/>
      <c r="P50" s="119"/>
      <c r="Q50" s="66"/>
      <c r="R50" s="67"/>
      <c r="S50" s="67"/>
      <c r="T50" s="8"/>
      <c r="U50" s="68"/>
      <c r="V50" s="8"/>
      <c r="W50" s="8"/>
      <c r="X50" s="8"/>
      <c r="Y50" s="8"/>
      <c r="Z50" s="8"/>
    </row>
    <row r="51" spans="1:26" ht="20.25" customHeight="1" x14ac:dyDescent="0.35">
      <c r="A51" s="8"/>
      <c r="B51" s="63"/>
      <c r="C51" s="64"/>
      <c r="D51" s="78"/>
      <c r="E51" s="9"/>
      <c r="F51" s="9"/>
      <c r="G51" s="9"/>
      <c r="H51" s="9"/>
      <c r="I51" s="9"/>
      <c r="J51" s="9"/>
      <c r="K51" s="9"/>
      <c r="L51" s="9"/>
      <c r="M51" s="9"/>
      <c r="N51" s="15"/>
      <c r="O51" s="119"/>
      <c r="P51" s="119"/>
      <c r="Q51" s="66"/>
      <c r="R51" s="67"/>
      <c r="S51" s="67"/>
      <c r="T51" s="8"/>
      <c r="U51" s="68"/>
      <c r="V51" s="8"/>
      <c r="W51" s="8"/>
      <c r="X51" s="8"/>
      <c r="Y51" s="8"/>
      <c r="Z51" s="8"/>
    </row>
    <row r="52" spans="1:26" ht="15" customHeight="1" thickBot="1" x14ac:dyDescent="0.35">
      <c r="A52" s="44"/>
      <c r="B52" s="45"/>
      <c r="C52" s="60"/>
      <c r="D52" s="12"/>
      <c r="E52" s="9"/>
      <c r="F52" s="80"/>
      <c r="G52" s="80"/>
      <c r="H52" s="80"/>
      <c r="I52" s="80"/>
      <c r="J52" s="80"/>
      <c r="K52" s="80"/>
      <c r="L52" s="80"/>
      <c r="M52" s="80"/>
      <c r="N52" s="75"/>
      <c r="O52" s="121"/>
      <c r="P52" s="120"/>
      <c r="Q52" s="62"/>
      <c r="R52" s="11"/>
      <c r="S52" s="11"/>
      <c r="T52" s="44"/>
      <c r="U52" s="47"/>
      <c r="V52" s="44"/>
      <c r="W52" s="44"/>
      <c r="X52" s="44"/>
      <c r="Y52" s="44"/>
      <c r="Z52" s="44"/>
    </row>
    <row r="53" spans="1:26" ht="15" customHeight="1" thickBot="1" x14ac:dyDescent="0.35">
      <c r="A53" s="44"/>
      <c r="B53" s="45"/>
      <c r="C53" s="60"/>
      <c r="D53" s="81"/>
      <c r="E53" s="33" t="s">
        <v>3</v>
      </c>
      <c r="F53" s="34" t="s">
        <v>4</v>
      </c>
      <c r="G53" s="35" t="s">
        <v>5</v>
      </c>
      <c r="H53" s="36" t="s">
        <v>6</v>
      </c>
      <c r="I53" s="80"/>
      <c r="J53" s="80"/>
      <c r="K53" s="80"/>
      <c r="L53" s="80"/>
      <c r="M53" s="80"/>
      <c r="N53" s="75"/>
      <c r="O53" s="121"/>
      <c r="P53" s="120"/>
      <c r="Q53" s="62"/>
      <c r="R53" s="11"/>
      <c r="S53" s="11"/>
      <c r="T53" s="44"/>
      <c r="U53" s="47"/>
      <c r="V53" s="44"/>
      <c r="W53" s="44"/>
      <c r="X53" s="44"/>
      <c r="Y53" s="44"/>
      <c r="Z53" s="44"/>
    </row>
    <row r="54" spans="1:26" ht="15" customHeight="1" x14ac:dyDescent="0.35">
      <c r="A54" s="44"/>
      <c r="B54" s="45"/>
      <c r="C54" s="60"/>
      <c r="D54" s="82"/>
      <c r="E54" s="37" t="s">
        <v>7</v>
      </c>
      <c r="F54" s="24"/>
      <c r="G54" s="25"/>
      <c r="H54" s="27"/>
      <c r="I54" s="83"/>
      <c r="J54" s="84"/>
      <c r="K54" s="84"/>
      <c r="L54" s="84"/>
      <c r="M54" s="84"/>
      <c r="N54" s="85"/>
      <c r="O54" s="121"/>
      <c r="P54" s="120"/>
      <c r="Q54" s="62"/>
      <c r="R54" s="11"/>
      <c r="S54" s="11"/>
      <c r="T54" s="44"/>
      <c r="U54" s="47"/>
      <c r="V54" s="44"/>
      <c r="W54" s="44"/>
      <c r="X54" s="44"/>
      <c r="Y54" s="44"/>
      <c r="Z54" s="44"/>
    </row>
    <row r="55" spans="1:26" ht="15" customHeight="1" thickBot="1" x14ac:dyDescent="0.4">
      <c r="A55" s="44"/>
      <c r="B55" s="45"/>
      <c r="C55" s="60"/>
      <c r="D55" s="82"/>
      <c r="E55" s="38" t="s">
        <v>8</v>
      </c>
      <c r="F55" s="137">
        <v>0.15</v>
      </c>
      <c r="G55" s="138">
        <v>0.7</v>
      </c>
      <c r="H55" s="139">
        <v>0.15</v>
      </c>
      <c r="I55" s="83"/>
      <c r="J55" s="84"/>
      <c r="K55" s="84"/>
      <c r="L55" s="84"/>
      <c r="M55" s="84"/>
      <c r="N55" s="85"/>
      <c r="O55" s="121"/>
      <c r="P55" s="120"/>
      <c r="Q55" s="62"/>
      <c r="R55" s="11"/>
      <c r="S55" s="11"/>
      <c r="T55" s="44"/>
      <c r="U55" s="47"/>
      <c r="V55" s="44"/>
      <c r="W55" s="44"/>
      <c r="X55" s="44"/>
      <c r="Y55" s="44"/>
      <c r="Z55" s="44"/>
    </row>
    <row r="56" spans="1:26" ht="15.75" customHeight="1" thickBot="1" x14ac:dyDescent="0.4">
      <c r="A56" s="44"/>
      <c r="B56" s="45"/>
      <c r="C56" s="60"/>
      <c r="D56" s="86"/>
      <c r="E56" s="28"/>
      <c r="F56" s="29"/>
      <c r="G56" s="30"/>
      <c r="H56" s="30"/>
      <c r="I56" s="87"/>
      <c r="J56" s="88"/>
      <c r="K56" s="87"/>
      <c r="L56" s="87"/>
      <c r="M56" s="87"/>
      <c r="N56" s="75"/>
      <c r="O56" s="121"/>
      <c r="P56" s="120"/>
      <c r="Q56" s="62"/>
      <c r="R56" s="11"/>
      <c r="S56" s="11"/>
      <c r="T56" s="44"/>
      <c r="U56" s="47"/>
      <c r="V56" s="44"/>
      <c r="W56" s="44"/>
      <c r="X56" s="44"/>
      <c r="Y56" s="44"/>
      <c r="Z56" s="44"/>
    </row>
    <row r="57" spans="1:26" ht="31.5" customHeight="1" thickBot="1" x14ac:dyDescent="0.35">
      <c r="A57" s="44"/>
      <c r="B57" s="45"/>
      <c r="C57" s="60"/>
      <c r="D57" s="86"/>
      <c r="E57" s="26" t="s">
        <v>9</v>
      </c>
      <c r="F57" s="309">
        <f>SUM(F54*F55,G54*G55,H54*H55)</f>
        <v>0</v>
      </c>
      <c r="G57" s="310"/>
      <c r="H57" s="311"/>
      <c r="I57" s="87"/>
      <c r="J57" s="88"/>
      <c r="K57" s="87"/>
      <c r="L57" s="87"/>
      <c r="M57" s="87"/>
      <c r="N57" s="75"/>
      <c r="O57" s="121"/>
      <c r="P57" s="120"/>
      <c r="Q57" s="62"/>
      <c r="R57" s="11"/>
      <c r="S57" s="11"/>
      <c r="T57" s="44"/>
      <c r="U57" s="47"/>
      <c r="V57" s="44"/>
      <c r="W57" s="44"/>
      <c r="X57" s="44"/>
      <c r="Y57" s="44"/>
      <c r="Z57" s="44"/>
    </row>
    <row r="58" spans="1:26" ht="31.5" customHeight="1" x14ac:dyDescent="0.3">
      <c r="A58" s="44"/>
      <c r="B58" s="45"/>
      <c r="C58" s="89"/>
      <c r="D58" s="90"/>
      <c r="E58" s="80"/>
      <c r="F58" s="87"/>
      <c r="G58" s="87"/>
      <c r="H58" s="87"/>
      <c r="I58" s="87"/>
      <c r="J58" s="88"/>
      <c r="K58" s="87"/>
      <c r="L58" s="87"/>
      <c r="M58" s="87"/>
      <c r="N58" s="75"/>
      <c r="O58" s="121"/>
      <c r="P58" s="120"/>
      <c r="Q58" s="62"/>
      <c r="R58" s="11"/>
      <c r="S58" s="11"/>
      <c r="T58" s="44"/>
      <c r="U58" s="47"/>
      <c r="V58" s="44"/>
      <c r="W58" s="44"/>
      <c r="X58" s="44"/>
      <c r="Y58" s="44"/>
      <c r="Z58" s="44"/>
    </row>
    <row r="59" spans="1:26" ht="31.5" customHeight="1" x14ac:dyDescent="0.3">
      <c r="A59" s="44"/>
      <c r="B59" s="45"/>
      <c r="C59" s="89"/>
      <c r="D59" s="80"/>
      <c r="E59" s="80"/>
      <c r="F59" s="87"/>
      <c r="G59" s="87"/>
      <c r="H59" s="87"/>
      <c r="I59" s="87"/>
      <c r="J59" s="88"/>
      <c r="K59" s="87"/>
      <c r="L59" s="87"/>
      <c r="M59" s="87"/>
      <c r="N59" s="75"/>
      <c r="O59" s="121"/>
      <c r="P59" s="120"/>
      <c r="Q59" s="62"/>
      <c r="R59" s="11"/>
      <c r="S59" s="11"/>
      <c r="T59" s="44"/>
      <c r="U59" s="47"/>
      <c r="V59" s="44"/>
      <c r="W59" s="44"/>
      <c r="X59" s="44"/>
      <c r="Y59" s="44"/>
      <c r="Z59" s="44"/>
    </row>
    <row r="60" spans="1:26" ht="31.5" customHeight="1" x14ac:dyDescent="0.3">
      <c r="A60" s="44"/>
      <c r="B60" s="45"/>
      <c r="C60" s="89"/>
      <c r="D60" s="80"/>
      <c r="E60" s="80"/>
      <c r="F60" s="87"/>
      <c r="G60" s="87"/>
      <c r="H60" s="87"/>
      <c r="I60" s="87"/>
      <c r="J60" s="88"/>
      <c r="K60" s="87"/>
      <c r="L60" s="87"/>
      <c r="M60" s="87"/>
      <c r="N60" s="75"/>
      <c r="O60" s="121"/>
      <c r="P60" s="120"/>
      <c r="Q60" s="62"/>
      <c r="R60" s="11"/>
      <c r="S60" s="11"/>
      <c r="T60" s="44"/>
      <c r="U60" s="47"/>
      <c r="V60" s="44"/>
      <c r="W60" s="44"/>
      <c r="X60" s="44"/>
      <c r="Y60" s="44"/>
      <c r="Z60" s="44"/>
    </row>
    <row r="61" spans="1:26" ht="31.5" customHeight="1" x14ac:dyDescent="0.3">
      <c r="A61" s="44"/>
      <c r="B61" s="45"/>
      <c r="C61" s="89"/>
      <c r="D61" s="80"/>
      <c r="E61" s="80"/>
      <c r="F61" s="87"/>
      <c r="G61" s="87"/>
      <c r="H61" s="87"/>
      <c r="I61" s="87"/>
      <c r="J61" s="88"/>
      <c r="K61" s="87"/>
      <c r="L61" s="87"/>
      <c r="M61" s="87"/>
      <c r="N61" s="75"/>
      <c r="O61" s="121"/>
      <c r="P61" s="120"/>
      <c r="Q61" s="62"/>
      <c r="R61" s="11"/>
      <c r="S61" s="11"/>
      <c r="T61" s="44"/>
      <c r="U61" s="47"/>
      <c r="V61" s="44"/>
      <c r="W61" s="44"/>
      <c r="X61" s="44"/>
      <c r="Y61" s="44"/>
      <c r="Z61" s="44"/>
    </row>
    <row r="62" spans="1:26" ht="31.5" customHeight="1" x14ac:dyDescent="0.35">
      <c r="A62" s="44"/>
      <c r="B62" s="45"/>
      <c r="C62" s="89"/>
      <c r="D62" s="80"/>
      <c r="E62" s="17" t="s">
        <v>3</v>
      </c>
      <c r="F62" s="140" t="s">
        <v>4</v>
      </c>
      <c r="G62" s="140" t="s">
        <v>5</v>
      </c>
      <c r="H62" s="141" t="s">
        <v>6</v>
      </c>
      <c r="I62" s="87"/>
      <c r="J62" s="88"/>
      <c r="K62" s="87"/>
      <c r="L62" s="87"/>
      <c r="M62" s="87"/>
      <c r="N62" s="75"/>
      <c r="O62" s="121"/>
      <c r="P62" s="120"/>
      <c r="Q62" s="62"/>
      <c r="R62" s="11"/>
      <c r="S62" s="11"/>
      <c r="T62" s="44"/>
      <c r="U62" s="47"/>
      <c r="V62" s="44"/>
      <c r="W62" s="44"/>
      <c r="X62" s="44"/>
      <c r="Y62" s="44"/>
      <c r="Z62" s="44"/>
    </row>
    <row r="63" spans="1:26" ht="49.5" customHeight="1" x14ac:dyDescent="0.35">
      <c r="A63" s="44"/>
      <c r="B63" s="45"/>
      <c r="C63" s="143"/>
      <c r="D63" s="80"/>
      <c r="E63" s="126" t="s">
        <v>37</v>
      </c>
      <c r="F63" s="20"/>
      <c r="G63" s="22"/>
      <c r="H63" s="23"/>
      <c r="I63" s="87"/>
      <c r="J63" s="88"/>
      <c r="K63" s="87"/>
      <c r="L63" s="87"/>
      <c r="M63" s="87"/>
      <c r="N63" s="75"/>
      <c r="O63" s="121"/>
      <c r="P63" s="120"/>
      <c r="Q63" s="62"/>
      <c r="R63" s="11"/>
      <c r="S63" s="11"/>
      <c r="T63" s="44"/>
      <c r="U63" s="47"/>
      <c r="V63" s="44"/>
      <c r="W63" s="44"/>
      <c r="X63" s="44"/>
      <c r="Y63" s="44"/>
      <c r="Z63" s="44"/>
    </row>
    <row r="64" spans="1:26" s="136" customFormat="1" ht="49.5" customHeight="1" x14ac:dyDescent="0.35">
      <c r="A64" s="128"/>
      <c r="B64" s="129"/>
      <c r="C64" s="143"/>
      <c r="D64" s="130"/>
      <c r="E64" s="127"/>
      <c r="F64" s="73"/>
      <c r="G64" s="131"/>
      <c r="H64" s="132"/>
      <c r="I64" s="83"/>
      <c r="J64" s="133"/>
      <c r="K64" s="83"/>
      <c r="L64" s="83"/>
      <c r="M64" s="83"/>
      <c r="N64" s="85"/>
      <c r="O64" s="121"/>
      <c r="P64" s="120"/>
      <c r="Q64" s="186"/>
      <c r="R64" s="134"/>
      <c r="S64" s="134"/>
      <c r="T64" s="128"/>
      <c r="U64" s="135"/>
      <c r="V64" s="128"/>
      <c r="W64" s="128"/>
      <c r="X64" s="128"/>
      <c r="Y64" s="128"/>
      <c r="Z64" s="128"/>
    </row>
    <row r="65" spans="1:26" s="136" customFormat="1" ht="49.5" customHeight="1" x14ac:dyDescent="0.35">
      <c r="A65" s="128"/>
      <c r="B65" s="129"/>
      <c r="C65" s="143"/>
      <c r="D65" s="130"/>
      <c r="E65" s="127"/>
      <c r="F65" s="73"/>
      <c r="G65" s="131"/>
      <c r="H65" s="132"/>
      <c r="I65" s="83"/>
      <c r="J65" s="133"/>
      <c r="K65" s="83"/>
      <c r="L65" s="83"/>
      <c r="M65" s="83"/>
      <c r="N65" s="85"/>
      <c r="O65" s="121"/>
      <c r="P65" s="120"/>
      <c r="Q65" s="186"/>
      <c r="R65" s="134"/>
      <c r="S65" s="134"/>
      <c r="T65" s="128"/>
      <c r="U65" s="135"/>
      <c r="V65" s="128"/>
      <c r="W65" s="128"/>
      <c r="X65" s="128"/>
      <c r="Y65" s="128"/>
      <c r="Z65" s="128"/>
    </row>
    <row r="66" spans="1:26" s="136" customFormat="1" ht="49.5" customHeight="1" x14ac:dyDescent="0.35">
      <c r="A66" s="128"/>
      <c r="B66" s="129"/>
      <c r="C66" s="143"/>
      <c r="D66" s="130"/>
      <c r="E66" s="127"/>
      <c r="F66" s="73"/>
      <c r="G66" s="131"/>
      <c r="H66" s="132"/>
      <c r="I66" s="83"/>
      <c r="J66" s="133"/>
      <c r="K66" s="83"/>
      <c r="L66" s="83"/>
      <c r="M66" s="83"/>
      <c r="N66" s="85"/>
      <c r="O66" s="121"/>
      <c r="P66" s="120"/>
      <c r="Q66" s="186"/>
      <c r="R66" s="134"/>
      <c r="S66" s="134"/>
      <c r="T66" s="128"/>
      <c r="U66" s="135"/>
      <c r="V66" s="128"/>
      <c r="W66" s="128"/>
      <c r="X66" s="128"/>
      <c r="Y66" s="128"/>
      <c r="Z66" s="128"/>
    </row>
    <row r="67" spans="1:26" s="136" customFormat="1" ht="49.5" customHeight="1" x14ac:dyDescent="0.35">
      <c r="A67" s="128"/>
      <c r="B67" s="129"/>
      <c r="C67" s="143"/>
      <c r="D67" s="130"/>
      <c r="E67" s="127"/>
      <c r="F67" s="73"/>
      <c r="G67" s="131"/>
      <c r="H67" s="132"/>
      <c r="I67" s="83"/>
      <c r="J67" s="133"/>
      <c r="K67" s="83"/>
      <c r="L67" s="83"/>
      <c r="M67" s="83"/>
      <c r="N67" s="85"/>
      <c r="O67" s="121"/>
      <c r="P67" s="120"/>
      <c r="Q67" s="186"/>
      <c r="R67" s="134"/>
      <c r="S67" s="134"/>
      <c r="T67" s="128"/>
      <c r="U67" s="135"/>
      <c r="V67" s="128"/>
      <c r="W67" s="128"/>
      <c r="X67" s="128"/>
      <c r="Y67" s="128"/>
      <c r="Z67" s="128"/>
    </row>
    <row r="68" spans="1:26" ht="31.5" customHeight="1" thickBot="1" x14ac:dyDescent="0.35">
      <c r="A68" s="44"/>
      <c r="B68" s="45"/>
      <c r="C68" s="89"/>
      <c r="D68" s="91"/>
      <c r="E68" s="91"/>
      <c r="F68" s="92"/>
      <c r="G68" s="92"/>
      <c r="H68" s="92"/>
      <c r="I68" s="92"/>
      <c r="J68" s="93"/>
      <c r="K68" s="92"/>
      <c r="L68" s="92"/>
      <c r="M68" s="92"/>
      <c r="N68" s="94"/>
      <c r="O68" s="121"/>
      <c r="P68" s="120"/>
      <c r="Q68" s="62"/>
      <c r="R68" s="11"/>
      <c r="S68" s="11"/>
      <c r="T68" s="44"/>
      <c r="U68" s="47"/>
      <c r="V68" s="44"/>
      <c r="W68" s="44"/>
      <c r="X68" s="44"/>
      <c r="Y68" s="44"/>
      <c r="Z68" s="44"/>
    </row>
    <row r="69" spans="1:26" ht="15.75" customHeight="1" x14ac:dyDescent="0.3">
      <c r="A69" s="44"/>
      <c r="B69" s="45"/>
      <c r="C69" s="60"/>
      <c r="D69" s="120"/>
      <c r="E69" s="120"/>
      <c r="F69" s="120"/>
      <c r="G69" s="123"/>
      <c r="H69" s="123"/>
      <c r="I69" s="123"/>
      <c r="J69" s="121"/>
      <c r="K69" s="123"/>
      <c r="L69" s="123"/>
      <c r="M69" s="123"/>
      <c r="N69" s="123"/>
      <c r="O69" s="121"/>
      <c r="P69" s="120"/>
      <c r="Q69" s="62"/>
      <c r="R69" s="11"/>
      <c r="S69" s="11"/>
      <c r="T69" s="44"/>
      <c r="U69" s="47"/>
      <c r="V69" s="44"/>
      <c r="W69" s="44"/>
      <c r="X69" s="44"/>
      <c r="Y69" s="44"/>
      <c r="Z69" s="44"/>
    </row>
    <row r="70" spans="1:26" ht="15.75" customHeight="1" x14ac:dyDescent="0.3">
      <c r="A70" s="44"/>
      <c r="B70" s="45"/>
      <c r="C70" s="60"/>
      <c r="D70" s="120"/>
      <c r="E70" s="120"/>
      <c r="F70" s="120"/>
      <c r="G70" s="123"/>
      <c r="H70" s="123"/>
      <c r="I70" s="123"/>
      <c r="J70" s="121"/>
      <c r="K70" s="123"/>
      <c r="L70" s="123"/>
      <c r="M70" s="123"/>
      <c r="N70" s="123"/>
      <c r="O70" s="121"/>
      <c r="P70" s="120"/>
      <c r="Q70" s="62"/>
      <c r="R70" s="11"/>
      <c r="S70" s="11"/>
      <c r="T70" s="44"/>
      <c r="U70" s="47"/>
      <c r="V70" s="44"/>
      <c r="W70" s="44"/>
      <c r="X70" s="44"/>
      <c r="Y70" s="44"/>
      <c r="Z70" s="44"/>
    </row>
    <row r="71" spans="1:26" ht="4.5" customHeight="1" x14ac:dyDescent="0.3">
      <c r="A71" s="44"/>
      <c r="B71" s="45"/>
      <c r="C71" s="60"/>
      <c r="D71" s="122"/>
      <c r="E71" s="122"/>
      <c r="F71" s="122"/>
      <c r="G71" s="121"/>
      <c r="H71" s="121"/>
      <c r="I71" s="121"/>
      <c r="J71" s="121"/>
      <c r="K71" s="121"/>
      <c r="L71" s="121"/>
      <c r="M71" s="121"/>
      <c r="N71" s="121"/>
      <c r="O71" s="121"/>
      <c r="P71" s="122"/>
      <c r="Q71" s="62"/>
      <c r="R71" s="11"/>
      <c r="S71" s="11"/>
      <c r="T71" s="44"/>
      <c r="U71" s="47"/>
      <c r="V71" s="44"/>
      <c r="W71" s="44"/>
      <c r="X71" s="44"/>
      <c r="Y71" s="44"/>
      <c r="Z71" s="44"/>
    </row>
    <row r="72" spans="1:26" ht="4.5" customHeight="1" thickBot="1" x14ac:dyDescent="0.35">
      <c r="A72" s="44"/>
      <c r="B72" s="45"/>
      <c r="C72" s="60"/>
      <c r="D72" s="95"/>
      <c r="E72" s="96"/>
      <c r="F72" s="96"/>
      <c r="G72" s="96"/>
      <c r="H72" s="96"/>
      <c r="I72" s="96"/>
      <c r="J72" s="96"/>
      <c r="K72" s="96"/>
      <c r="L72" s="96"/>
      <c r="M72" s="96"/>
      <c r="N72" s="96"/>
      <c r="O72" s="96"/>
      <c r="P72" s="97"/>
      <c r="Q72" s="98"/>
      <c r="R72" s="11"/>
      <c r="S72" s="11"/>
      <c r="T72" s="44"/>
      <c r="U72" s="47"/>
      <c r="V72" s="44"/>
      <c r="W72" s="44"/>
      <c r="X72" s="44"/>
      <c r="Y72" s="44"/>
      <c r="Z72" s="44"/>
    </row>
    <row r="73" spans="1:26" ht="14.25" customHeight="1" x14ac:dyDescent="0.3">
      <c r="A73" s="44"/>
      <c r="B73" s="45"/>
      <c r="C73" s="48"/>
      <c r="D73" s="48"/>
      <c r="E73" s="11"/>
      <c r="F73" s="11"/>
      <c r="G73" s="11"/>
      <c r="H73" s="11"/>
      <c r="I73" s="11"/>
      <c r="J73" s="11"/>
      <c r="K73" s="11"/>
      <c r="L73" s="11"/>
      <c r="M73" s="11"/>
      <c r="N73" s="11"/>
      <c r="O73" s="11"/>
      <c r="P73" s="11"/>
      <c r="Q73" s="11"/>
      <c r="R73" s="11"/>
      <c r="S73" s="11"/>
      <c r="T73" s="44"/>
      <c r="U73" s="47"/>
      <c r="V73" s="44"/>
      <c r="W73" s="44"/>
      <c r="X73" s="44"/>
      <c r="Y73" s="44"/>
      <c r="Z73" s="44"/>
    </row>
    <row r="74" spans="1:26" ht="14.25" customHeight="1" x14ac:dyDescent="0.3">
      <c r="A74" s="44"/>
      <c r="B74" s="45"/>
      <c r="C74" s="11"/>
      <c r="D74" s="11"/>
      <c r="E74" s="11"/>
      <c r="F74" s="11"/>
      <c r="G74" s="11"/>
      <c r="H74" s="11"/>
      <c r="I74" s="11"/>
      <c r="J74" s="11"/>
      <c r="K74" s="11"/>
      <c r="L74" s="11"/>
      <c r="M74" s="11"/>
      <c r="N74" s="11"/>
      <c r="O74" s="11"/>
      <c r="P74" s="11"/>
      <c r="Q74" s="11"/>
      <c r="R74" s="11"/>
      <c r="S74" s="11"/>
      <c r="T74" s="44"/>
      <c r="U74" s="47"/>
      <c r="V74" s="44"/>
      <c r="W74" s="44"/>
      <c r="X74" s="44"/>
      <c r="Y74" s="44"/>
      <c r="Z74" s="44"/>
    </row>
    <row r="75" spans="1:26" ht="14.25" customHeight="1" x14ac:dyDescent="0.3">
      <c r="A75" s="44"/>
      <c r="B75" s="45"/>
      <c r="C75" s="11"/>
      <c r="D75" s="11"/>
      <c r="E75" s="11"/>
      <c r="F75" s="11"/>
      <c r="G75" s="11"/>
      <c r="H75" s="11"/>
      <c r="I75" s="11"/>
      <c r="J75" s="11"/>
      <c r="K75" s="11"/>
      <c r="L75" s="11"/>
      <c r="M75" s="11"/>
      <c r="N75" s="11"/>
      <c r="O75" s="11"/>
      <c r="P75" s="11"/>
      <c r="Q75" s="11"/>
      <c r="R75" s="11"/>
      <c r="S75" s="11"/>
      <c r="T75" s="44"/>
      <c r="U75" s="47"/>
      <c r="V75" s="44"/>
      <c r="W75" s="44"/>
      <c r="X75" s="44"/>
      <c r="Y75" s="44"/>
      <c r="Z75" s="44"/>
    </row>
    <row r="76" spans="1:26" ht="14.25" customHeight="1" thickBot="1" x14ac:dyDescent="0.35">
      <c r="A76" s="44"/>
      <c r="B76" s="99"/>
      <c r="C76" s="100"/>
      <c r="D76" s="100"/>
      <c r="E76" s="100"/>
      <c r="F76" s="100"/>
      <c r="G76" s="100"/>
      <c r="H76" s="100"/>
      <c r="I76" s="100"/>
      <c r="J76" s="100"/>
      <c r="K76" s="100"/>
      <c r="L76" s="100"/>
      <c r="M76" s="100"/>
      <c r="N76" s="100"/>
      <c r="O76" s="100"/>
      <c r="P76" s="100"/>
      <c r="Q76" s="100"/>
      <c r="R76" s="100"/>
      <c r="S76" s="100"/>
      <c r="T76" s="100"/>
      <c r="U76" s="101"/>
      <c r="V76" s="44"/>
      <c r="W76" s="44"/>
      <c r="X76" s="44"/>
      <c r="Y76" s="44"/>
      <c r="Z76" s="44"/>
    </row>
    <row r="77" spans="1:26" ht="14.25" customHeight="1" x14ac:dyDescent="0.3">
      <c r="A77" s="44"/>
      <c r="B77" s="44"/>
      <c r="C77" s="44"/>
      <c r="D77" s="44"/>
      <c r="E77" s="44"/>
      <c r="F77" s="44"/>
      <c r="G77" s="44"/>
      <c r="H77" s="44"/>
      <c r="I77" s="44"/>
      <c r="J77" s="44"/>
      <c r="K77" s="44"/>
      <c r="L77" s="44"/>
      <c r="M77" s="44"/>
      <c r="N77" s="44"/>
      <c r="O77" s="44"/>
      <c r="P77" s="44"/>
      <c r="Q77" s="44"/>
      <c r="R77" s="11"/>
      <c r="S77" s="11"/>
      <c r="T77" s="44"/>
      <c r="U77" s="102"/>
      <c r="V77" s="44"/>
      <c r="W77" s="44"/>
      <c r="X77" s="44"/>
      <c r="Y77" s="44"/>
      <c r="Z77" s="44"/>
    </row>
    <row r="78" spans="1:26" ht="14.25" customHeight="1" x14ac:dyDescent="0.3">
      <c r="A78" s="44"/>
      <c r="B78" s="44"/>
      <c r="C78" s="44"/>
      <c r="D78" s="44"/>
      <c r="E78" s="44"/>
      <c r="F78" s="44"/>
      <c r="G78" s="44"/>
      <c r="H78" s="44"/>
      <c r="I78" s="44"/>
      <c r="J78" s="44"/>
      <c r="K78" s="44"/>
      <c r="L78" s="44"/>
      <c r="M78" s="44"/>
      <c r="N78" s="44"/>
      <c r="O78" s="44"/>
      <c r="P78" s="44"/>
      <c r="Q78" s="44"/>
      <c r="R78" s="11"/>
      <c r="S78" s="11"/>
      <c r="T78" s="44"/>
      <c r="U78" s="44"/>
      <c r="V78" s="44"/>
      <c r="W78" s="44"/>
      <c r="X78" s="44"/>
      <c r="Y78" s="44"/>
      <c r="Z78" s="44"/>
    </row>
    <row r="79" spans="1:26" ht="14.25" customHeight="1" x14ac:dyDescent="0.3">
      <c r="A79" s="44"/>
      <c r="B79" s="44"/>
      <c r="C79" s="44"/>
      <c r="D79" s="44"/>
      <c r="E79" s="44"/>
      <c r="F79" s="44"/>
      <c r="G79" s="44"/>
      <c r="H79" s="44"/>
      <c r="I79" s="44"/>
      <c r="J79" s="44"/>
      <c r="K79" s="44"/>
      <c r="L79" s="44"/>
      <c r="M79" s="44"/>
      <c r="N79" s="44"/>
      <c r="O79" s="44"/>
      <c r="P79" s="44"/>
      <c r="Q79" s="44"/>
      <c r="R79" s="11"/>
      <c r="S79" s="11"/>
      <c r="T79" s="44"/>
      <c r="U79" s="44"/>
      <c r="V79" s="44"/>
      <c r="W79" s="44"/>
      <c r="X79" s="44"/>
      <c r="Y79" s="44"/>
      <c r="Z79" s="44"/>
    </row>
    <row r="80" spans="1:26" ht="14.25" customHeight="1" x14ac:dyDescent="0.3">
      <c r="A80" s="44"/>
      <c r="B80" s="44"/>
      <c r="C80" s="44"/>
      <c r="D80" s="44"/>
      <c r="E80" s="44"/>
      <c r="F80" s="44"/>
      <c r="G80" s="44"/>
      <c r="H80" s="44"/>
      <c r="I80" s="44"/>
      <c r="J80" s="44"/>
      <c r="K80" s="44"/>
      <c r="L80" s="44"/>
      <c r="M80" s="44"/>
      <c r="N80" s="44"/>
      <c r="O80" s="44"/>
      <c r="P80" s="44"/>
      <c r="Q80" s="44"/>
      <c r="R80" s="11"/>
      <c r="S80" s="11"/>
      <c r="T80" s="44"/>
      <c r="U80" s="44"/>
      <c r="V80" s="44"/>
      <c r="W80" s="44"/>
      <c r="X80" s="44"/>
      <c r="Y80" s="44"/>
      <c r="Z80" s="44"/>
    </row>
    <row r="81" spans="1:26" ht="14.25" customHeight="1" x14ac:dyDescent="0.3">
      <c r="A81" s="44"/>
      <c r="B81" s="44"/>
      <c r="C81" s="44"/>
      <c r="D81" s="44"/>
      <c r="E81" s="44"/>
      <c r="F81" s="44"/>
      <c r="G81" s="44"/>
      <c r="H81" s="44"/>
      <c r="I81" s="44"/>
      <c r="J81" s="44"/>
      <c r="K81" s="44"/>
      <c r="L81" s="44"/>
      <c r="M81" s="44"/>
      <c r="N81" s="44"/>
      <c r="O81" s="44"/>
      <c r="P81" s="44"/>
      <c r="Q81" s="44"/>
      <c r="R81" s="11"/>
      <c r="S81" s="11"/>
      <c r="T81" s="44"/>
      <c r="U81" s="44"/>
      <c r="V81" s="44"/>
      <c r="W81" s="44"/>
      <c r="X81" s="44"/>
      <c r="Y81" s="44"/>
      <c r="Z81" s="44"/>
    </row>
    <row r="82" spans="1:26" ht="14.25" customHeight="1" x14ac:dyDescent="0.3">
      <c r="A82" s="44"/>
      <c r="B82" s="44"/>
      <c r="C82" s="44"/>
      <c r="D82" s="44"/>
      <c r="E82" s="44"/>
      <c r="F82" s="44"/>
      <c r="G82" s="44"/>
      <c r="H82" s="44"/>
      <c r="I82" s="44"/>
      <c r="J82" s="44"/>
      <c r="K82" s="44"/>
      <c r="L82" s="44"/>
      <c r="M82" s="44"/>
      <c r="N82" s="44"/>
      <c r="O82" s="44"/>
      <c r="P82" s="44"/>
      <c r="Q82" s="44"/>
      <c r="R82" s="11"/>
      <c r="S82" s="11"/>
      <c r="T82" s="44"/>
      <c r="U82" s="44"/>
      <c r="V82" s="44"/>
      <c r="W82" s="44"/>
      <c r="X82" s="44"/>
      <c r="Y82" s="44"/>
      <c r="Z82" s="44"/>
    </row>
    <row r="83" spans="1:26" ht="14.25" customHeight="1" x14ac:dyDescent="0.3">
      <c r="A83" s="44"/>
      <c r="B83" s="44"/>
      <c r="C83" s="44"/>
      <c r="D83" s="44"/>
      <c r="E83" s="44"/>
      <c r="F83" s="44"/>
      <c r="G83" s="44"/>
      <c r="H83" s="44"/>
      <c r="I83" s="44"/>
      <c r="J83" s="44"/>
      <c r="K83" s="44"/>
      <c r="L83" s="44"/>
      <c r="M83" s="44"/>
      <c r="N83" s="44"/>
      <c r="O83" s="44"/>
      <c r="P83" s="44"/>
      <c r="Q83" s="44"/>
      <c r="R83" s="11"/>
      <c r="S83" s="11"/>
      <c r="T83" s="44"/>
      <c r="U83" s="44"/>
      <c r="V83" s="44"/>
      <c r="W83" s="44"/>
      <c r="X83" s="44"/>
      <c r="Y83" s="44"/>
      <c r="Z83" s="44"/>
    </row>
    <row r="84" spans="1:26" ht="14.25" customHeight="1" x14ac:dyDescent="0.3">
      <c r="A84" s="44"/>
      <c r="B84" s="44"/>
      <c r="C84" s="44"/>
      <c r="D84" s="44"/>
      <c r="E84" s="44"/>
      <c r="F84" s="44"/>
      <c r="G84" s="44"/>
      <c r="H84" s="44"/>
      <c r="I84" s="44"/>
      <c r="J84" s="44"/>
      <c r="K84" s="44"/>
      <c r="L84" s="44"/>
      <c r="M84" s="44"/>
      <c r="N84" s="44"/>
      <c r="O84" s="44"/>
      <c r="P84" s="44"/>
      <c r="Q84" s="44"/>
      <c r="R84" s="11"/>
      <c r="S84" s="11"/>
      <c r="T84" s="44"/>
      <c r="U84" s="44"/>
      <c r="V84" s="44"/>
      <c r="W84" s="44"/>
      <c r="X84" s="44"/>
      <c r="Y84" s="44"/>
      <c r="Z84" s="44"/>
    </row>
    <row r="85" spans="1:26" ht="14.25" customHeight="1" x14ac:dyDescent="0.3">
      <c r="A85" s="44"/>
      <c r="B85" s="44"/>
      <c r="C85" s="44"/>
      <c r="D85" s="44"/>
      <c r="E85" s="44"/>
      <c r="F85" s="44"/>
      <c r="G85" s="44"/>
      <c r="H85" s="44"/>
      <c r="I85" s="44"/>
      <c r="J85" s="44"/>
      <c r="K85" s="44"/>
      <c r="L85" s="44"/>
      <c r="M85" s="44"/>
      <c r="N85" s="44"/>
      <c r="O85" s="44"/>
      <c r="P85" s="44"/>
      <c r="Q85" s="44"/>
      <c r="R85" s="11"/>
      <c r="S85" s="11"/>
      <c r="T85" s="44"/>
      <c r="U85" s="44"/>
      <c r="V85" s="44"/>
      <c r="W85" s="44"/>
      <c r="X85" s="44"/>
      <c r="Y85" s="44"/>
      <c r="Z85" s="44"/>
    </row>
    <row r="86" spans="1:26" ht="14.25" customHeight="1" x14ac:dyDescent="0.3">
      <c r="A86" s="44"/>
      <c r="B86" s="44"/>
      <c r="C86" s="44"/>
      <c r="D86" s="44"/>
      <c r="E86" s="44"/>
      <c r="F86" s="44"/>
      <c r="G86" s="44"/>
      <c r="H86" s="44"/>
      <c r="I86" s="44"/>
      <c r="J86" s="44"/>
      <c r="K86" s="44"/>
      <c r="L86" s="44"/>
      <c r="M86" s="44"/>
      <c r="N86" s="44"/>
      <c r="O86" s="44"/>
      <c r="P86" s="44"/>
      <c r="Q86" s="44"/>
      <c r="R86" s="11"/>
      <c r="S86" s="11"/>
      <c r="T86" s="44"/>
      <c r="U86" s="44"/>
      <c r="V86" s="44"/>
      <c r="W86" s="44"/>
      <c r="X86" s="44"/>
      <c r="Y86" s="44"/>
      <c r="Z86" s="44"/>
    </row>
    <row r="87" spans="1:26" ht="14.25" customHeight="1" x14ac:dyDescent="0.3">
      <c r="A87" s="44"/>
      <c r="B87" s="44"/>
      <c r="C87" s="44"/>
      <c r="D87" s="44"/>
      <c r="E87" s="44"/>
      <c r="F87" s="44"/>
      <c r="G87" s="44"/>
      <c r="H87" s="44"/>
      <c r="I87" s="44"/>
      <c r="J87" s="44"/>
      <c r="K87" s="44"/>
      <c r="L87" s="44"/>
      <c r="M87" s="44"/>
      <c r="N87" s="44"/>
      <c r="O87" s="44"/>
      <c r="P87" s="44"/>
      <c r="Q87" s="44"/>
      <c r="R87" s="11"/>
      <c r="S87" s="11"/>
      <c r="T87" s="44"/>
      <c r="U87" s="44"/>
      <c r="V87" s="44"/>
      <c r="W87" s="44"/>
      <c r="X87" s="44"/>
      <c r="Y87" s="44"/>
      <c r="Z87" s="44"/>
    </row>
    <row r="88" spans="1:26" ht="14.25" customHeight="1" x14ac:dyDescent="0.3">
      <c r="A88" s="44"/>
      <c r="B88" s="44"/>
      <c r="C88" s="44"/>
      <c r="D88" s="44"/>
      <c r="E88" s="44"/>
      <c r="F88" s="44"/>
      <c r="G88" s="44"/>
      <c r="H88" s="44"/>
      <c r="I88" s="44"/>
      <c r="J88" s="44"/>
      <c r="K88" s="44"/>
      <c r="L88" s="44"/>
      <c r="M88" s="44"/>
      <c r="N88" s="44"/>
      <c r="O88" s="44"/>
      <c r="P88" s="44"/>
      <c r="Q88" s="44"/>
      <c r="R88" s="11"/>
      <c r="S88" s="11"/>
      <c r="T88" s="44"/>
      <c r="U88" s="44"/>
      <c r="V88" s="44"/>
      <c r="W88" s="44"/>
      <c r="X88" s="44"/>
      <c r="Y88" s="44"/>
      <c r="Z88" s="44"/>
    </row>
    <row r="89" spans="1:26" ht="14.25" customHeight="1" x14ac:dyDescent="0.3">
      <c r="A89" s="44"/>
      <c r="B89" s="44"/>
      <c r="C89" s="44"/>
      <c r="D89" s="44"/>
      <c r="E89" s="44"/>
      <c r="F89" s="44"/>
      <c r="G89" s="44"/>
      <c r="H89" s="44"/>
      <c r="I89" s="44"/>
      <c r="J89" s="44"/>
      <c r="K89" s="44"/>
      <c r="L89" s="44"/>
      <c r="M89" s="44"/>
      <c r="N89" s="44"/>
      <c r="O89" s="44"/>
      <c r="P89" s="44"/>
      <c r="Q89" s="44"/>
      <c r="R89" s="11"/>
      <c r="S89" s="11"/>
      <c r="T89" s="44"/>
      <c r="U89" s="44"/>
      <c r="V89" s="44"/>
      <c r="W89" s="44"/>
      <c r="X89" s="44"/>
      <c r="Y89" s="44"/>
      <c r="Z89" s="44"/>
    </row>
    <row r="90" spans="1:26" ht="14.25" customHeight="1" x14ac:dyDescent="0.3">
      <c r="A90" s="44"/>
      <c r="B90" s="44"/>
      <c r="C90" s="44"/>
      <c r="D90" s="44"/>
      <c r="E90" s="44"/>
      <c r="F90" s="44"/>
      <c r="G90" s="44"/>
      <c r="H90" s="44"/>
      <c r="I90" s="44"/>
      <c r="J90" s="44"/>
      <c r="K90" s="44"/>
      <c r="L90" s="44"/>
      <c r="M90" s="44"/>
      <c r="N90" s="44"/>
      <c r="O90" s="44"/>
      <c r="P90" s="44"/>
      <c r="Q90" s="44"/>
      <c r="R90" s="11"/>
      <c r="S90" s="11"/>
      <c r="T90" s="44"/>
      <c r="U90" s="44"/>
      <c r="V90" s="44"/>
      <c r="W90" s="44"/>
      <c r="X90" s="44"/>
      <c r="Y90" s="44"/>
      <c r="Z90" s="44"/>
    </row>
    <row r="91" spans="1:26" ht="14.25" customHeight="1" x14ac:dyDescent="0.3">
      <c r="A91" s="44"/>
      <c r="B91" s="44"/>
      <c r="C91" s="44"/>
      <c r="D91" s="44"/>
      <c r="E91" s="44"/>
      <c r="F91" s="44"/>
      <c r="G91" s="44"/>
      <c r="H91" s="44"/>
      <c r="I91" s="44"/>
      <c r="J91" s="44"/>
      <c r="K91" s="44"/>
      <c r="L91" s="44"/>
      <c r="M91" s="44"/>
      <c r="N91" s="44"/>
      <c r="O91" s="44"/>
      <c r="P91" s="44"/>
      <c r="Q91" s="44"/>
      <c r="R91" s="11"/>
      <c r="S91" s="11"/>
      <c r="T91" s="44"/>
      <c r="U91" s="44"/>
      <c r="V91" s="44"/>
      <c r="W91" s="44"/>
      <c r="X91" s="44"/>
      <c r="Y91" s="44"/>
      <c r="Z91" s="44"/>
    </row>
    <row r="92" spans="1:26" ht="14.25" customHeight="1" x14ac:dyDescent="0.3">
      <c r="A92" s="44"/>
      <c r="B92" s="44"/>
      <c r="C92" s="44"/>
      <c r="D92" s="44"/>
      <c r="E92" s="44"/>
      <c r="F92" s="44"/>
      <c r="G92" s="44"/>
      <c r="H92" s="44"/>
      <c r="I92" s="44"/>
      <c r="J92" s="44"/>
      <c r="K92" s="44"/>
      <c r="L92" s="44"/>
      <c r="M92" s="44"/>
      <c r="N92" s="44"/>
      <c r="O92" s="44"/>
      <c r="P92" s="44"/>
      <c r="Q92" s="44"/>
      <c r="R92" s="11"/>
      <c r="S92" s="11"/>
      <c r="T92" s="44"/>
      <c r="U92" s="44"/>
      <c r="V92" s="44"/>
      <c r="W92" s="44"/>
      <c r="X92" s="44"/>
      <c r="Y92" s="44"/>
      <c r="Z92" s="44"/>
    </row>
    <row r="93" spans="1:26" ht="14.25" customHeight="1" x14ac:dyDescent="0.3">
      <c r="A93" s="44"/>
      <c r="B93" s="44"/>
      <c r="C93" s="44"/>
      <c r="D93" s="44"/>
      <c r="E93" s="44"/>
      <c r="F93" s="44"/>
      <c r="G93" s="44"/>
      <c r="H93" s="44"/>
      <c r="I93" s="44"/>
      <c r="J93" s="44"/>
      <c r="K93" s="44"/>
      <c r="L93" s="44"/>
      <c r="M93" s="44"/>
      <c r="N93" s="44"/>
      <c r="O93" s="44"/>
      <c r="P93" s="44"/>
      <c r="Q93" s="44"/>
      <c r="R93" s="11"/>
      <c r="S93" s="11"/>
      <c r="T93" s="44"/>
      <c r="U93" s="44"/>
      <c r="V93" s="44"/>
      <c r="W93" s="44"/>
      <c r="X93" s="44"/>
      <c r="Y93" s="44"/>
      <c r="Z93" s="44"/>
    </row>
    <row r="94" spans="1:26" ht="14.25" customHeight="1" x14ac:dyDescent="0.3">
      <c r="A94" s="44"/>
      <c r="B94" s="44"/>
      <c r="C94" s="44"/>
      <c r="D94" s="44"/>
      <c r="E94" s="44"/>
      <c r="F94" s="44"/>
      <c r="G94" s="44"/>
      <c r="H94" s="44"/>
      <c r="I94" s="44"/>
      <c r="J94" s="44"/>
      <c r="K94" s="44"/>
      <c r="L94" s="44"/>
      <c r="M94" s="44"/>
      <c r="N94" s="44"/>
      <c r="O94" s="44"/>
      <c r="P94" s="44"/>
      <c r="Q94" s="44"/>
      <c r="R94" s="11"/>
      <c r="S94" s="11"/>
      <c r="T94" s="44"/>
      <c r="U94" s="44"/>
      <c r="V94" s="44"/>
      <c r="W94" s="44"/>
      <c r="X94" s="44"/>
      <c r="Y94" s="44"/>
      <c r="Z94" s="44"/>
    </row>
    <row r="95" spans="1:26" ht="14.25" customHeight="1" x14ac:dyDescent="0.3">
      <c r="A95" s="44"/>
      <c r="B95" s="44"/>
      <c r="C95" s="44"/>
      <c r="D95" s="44"/>
      <c r="E95" s="44"/>
      <c r="F95" s="44"/>
      <c r="G95" s="44"/>
      <c r="H95" s="44"/>
      <c r="I95" s="44"/>
      <c r="J95" s="44"/>
      <c r="K95" s="44"/>
      <c r="L95" s="44"/>
      <c r="M95" s="44"/>
      <c r="N95" s="44"/>
      <c r="O95" s="44"/>
      <c r="P95" s="44"/>
      <c r="Q95" s="44"/>
      <c r="R95" s="11"/>
      <c r="S95" s="11"/>
      <c r="T95" s="44"/>
      <c r="U95" s="44"/>
      <c r="V95" s="44"/>
      <c r="W95" s="44"/>
      <c r="X95" s="44"/>
      <c r="Y95" s="44"/>
      <c r="Z95" s="44"/>
    </row>
    <row r="96" spans="1:26" ht="14.25" customHeight="1" x14ac:dyDescent="0.3">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4.25" customHeight="1" x14ac:dyDescent="0.3">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4.25" customHeight="1" x14ac:dyDescent="0.3">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5" hidden="1" customHeight="1" x14ac:dyDescent="0.3">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5" hidden="1" customHeight="1" x14ac:dyDescent="0.3">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5" hidden="1" customHeight="1" x14ac:dyDescent="0.3">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5" hidden="1" customHeight="1" x14ac:dyDescent="0.3">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5" hidden="1" customHeight="1" x14ac:dyDescent="0.3">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5" hidden="1" customHeight="1" x14ac:dyDescent="0.3">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5" hidden="1" customHeight="1" x14ac:dyDescent="0.3">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5" hidden="1" customHeight="1" x14ac:dyDescent="0.3">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5" hidden="1" customHeight="1" x14ac:dyDescent="0.3">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5" hidden="1" customHeight="1" x14ac:dyDescent="0.3">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5" hidden="1" customHeight="1" x14ac:dyDescent="0.3">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5" hidden="1" customHeight="1" x14ac:dyDescent="0.3">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5" hidden="1" customHeight="1" x14ac:dyDescent="0.3">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5" hidden="1" customHeight="1" x14ac:dyDescent="0.3">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5" hidden="1" customHeight="1" x14ac:dyDescent="0.3">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5" hidden="1" customHeight="1" x14ac:dyDescent="0.3">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5" hidden="1" customHeight="1" x14ac:dyDescent="0.3">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5" hidden="1" customHeight="1" x14ac:dyDescent="0.3">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5" hidden="1" customHeight="1" x14ac:dyDescent="0.3">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5" hidden="1" customHeight="1" x14ac:dyDescent="0.3">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5" hidden="1" customHeight="1" x14ac:dyDescent="0.3">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5" hidden="1" customHeight="1" x14ac:dyDescent="0.3">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5" hidden="1" customHeight="1" x14ac:dyDescent="0.3">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5.75" customHeight="1" x14ac:dyDescent="0.3">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5.75" customHeight="1" x14ac:dyDescent="0.3">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5.75" customHeight="1" x14ac:dyDescent="0.3">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5.75" customHeight="1" x14ac:dyDescent="0.3">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5.75" customHeight="1" x14ac:dyDescent="0.3">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5.75" customHeight="1" x14ac:dyDescent="0.3">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5.75" customHeight="1" x14ac:dyDescent="0.3">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5.75" customHeight="1" x14ac:dyDescent="0.3">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5.75" customHeight="1" x14ac:dyDescent="0.3">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5.75" customHeight="1" x14ac:dyDescent="0.3">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5.75" customHeight="1" x14ac:dyDescent="0.3">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5.75" customHeight="1" x14ac:dyDescent="0.3">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5.75" customHeight="1" x14ac:dyDescent="0.3">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5.75" customHeight="1" x14ac:dyDescent="0.3">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5.75" customHeight="1" x14ac:dyDescent="0.3">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5.75" customHeight="1" x14ac:dyDescent="0.3">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5.75" customHeight="1" x14ac:dyDescent="0.3">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5.75" customHeight="1" x14ac:dyDescent="0.3">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5.75" customHeight="1" x14ac:dyDescent="0.3">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5.75" customHeight="1" x14ac:dyDescent="0.3">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5.75" customHeight="1" x14ac:dyDescent="0.3">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5.75" customHeight="1" x14ac:dyDescent="0.3">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5.75" customHeight="1" x14ac:dyDescent="0.3">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5.75" customHeight="1" x14ac:dyDescent="0.3">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5.75" customHeight="1" x14ac:dyDescent="0.3">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5.75" customHeight="1" x14ac:dyDescent="0.3">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5.75" customHeight="1" x14ac:dyDescent="0.3">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5.75" customHeight="1" x14ac:dyDescent="0.3">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5.75" customHeight="1" x14ac:dyDescent="0.3">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5.75" customHeight="1" x14ac:dyDescent="0.3">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5.75" customHeight="1" x14ac:dyDescent="0.3">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5.75" customHeight="1" x14ac:dyDescent="0.3">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5.75" customHeight="1" x14ac:dyDescent="0.3">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5.75" customHeight="1" x14ac:dyDescent="0.3">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5.75" customHeight="1" x14ac:dyDescent="0.3">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5.75" customHeight="1" x14ac:dyDescent="0.3">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5.75" customHeight="1" x14ac:dyDescent="0.3">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5.75" customHeight="1" x14ac:dyDescent="0.3">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5.75" customHeight="1" x14ac:dyDescent="0.3">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5.75" customHeight="1" x14ac:dyDescent="0.3">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5.75" customHeight="1" x14ac:dyDescent="0.3">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5.75" customHeight="1" x14ac:dyDescent="0.3">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5.75" customHeight="1" x14ac:dyDescent="0.3">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5.75" customHeight="1" x14ac:dyDescent="0.3">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5.75" customHeight="1" x14ac:dyDescent="0.3">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5.75" customHeight="1" x14ac:dyDescent="0.3">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5.75" customHeight="1" x14ac:dyDescent="0.3">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5.75" customHeight="1" x14ac:dyDescent="0.3">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5.75" customHeight="1" x14ac:dyDescent="0.3">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5.75" customHeight="1" x14ac:dyDescent="0.3">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5.75" customHeight="1" x14ac:dyDescent="0.3">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5.75" customHeight="1" x14ac:dyDescent="0.3">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5.75" customHeight="1" x14ac:dyDescent="0.3">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5.75" customHeight="1" x14ac:dyDescent="0.3">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5.75" customHeight="1" x14ac:dyDescent="0.3">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5.75" customHeight="1" x14ac:dyDescent="0.3">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5.75" customHeight="1" x14ac:dyDescent="0.3">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5.75" customHeight="1" x14ac:dyDescent="0.3">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5.75" customHeight="1" x14ac:dyDescent="0.3">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5.75" customHeight="1" x14ac:dyDescent="0.3">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5.75" customHeight="1" x14ac:dyDescent="0.3">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5.75" customHeight="1" x14ac:dyDescent="0.3">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5.75" customHeight="1" x14ac:dyDescent="0.3">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5.75" customHeight="1" x14ac:dyDescent="0.3">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5.75" customHeight="1" x14ac:dyDescent="0.3">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5.75" customHeight="1" x14ac:dyDescent="0.3">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5.75" customHeight="1" x14ac:dyDescent="0.3">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5.75" customHeight="1" x14ac:dyDescent="0.3">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5.75" customHeight="1" x14ac:dyDescent="0.3">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5.75" customHeight="1" x14ac:dyDescent="0.3">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5.75" customHeight="1" x14ac:dyDescent="0.3">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5.75" customHeight="1" x14ac:dyDescent="0.3">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5.75" customHeight="1" x14ac:dyDescent="0.3">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5.75" customHeight="1" x14ac:dyDescent="0.3">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5.75" customHeight="1" x14ac:dyDescent="0.3">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5.75" customHeight="1" x14ac:dyDescent="0.3">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5.75" customHeight="1" x14ac:dyDescent="0.3">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5.75" customHeight="1" x14ac:dyDescent="0.3">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5.75" customHeight="1" x14ac:dyDescent="0.3">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5.75" customHeight="1" x14ac:dyDescent="0.3">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5.75" customHeight="1" x14ac:dyDescent="0.3">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5.75" customHeight="1" x14ac:dyDescent="0.3">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5.75" customHeight="1" x14ac:dyDescent="0.3">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5.75" customHeight="1" x14ac:dyDescent="0.3">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5.75" customHeight="1" x14ac:dyDescent="0.3">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5.75" customHeight="1" x14ac:dyDescent="0.3">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5.75" customHeight="1" x14ac:dyDescent="0.3">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5.75" customHeight="1" x14ac:dyDescent="0.3">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5.75" customHeight="1" x14ac:dyDescent="0.3">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5.75" customHeight="1" x14ac:dyDescent="0.3">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5.75" customHeight="1" x14ac:dyDescent="0.3">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5.75" customHeight="1" x14ac:dyDescent="0.3">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5.75" customHeight="1" x14ac:dyDescent="0.3">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5.75" customHeight="1" x14ac:dyDescent="0.3">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5.75" customHeight="1" x14ac:dyDescent="0.3">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5.75" customHeight="1" x14ac:dyDescent="0.3">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5.75" customHeight="1" x14ac:dyDescent="0.3">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5.75" customHeight="1" x14ac:dyDescent="0.3">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5.75" customHeight="1" x14ac:dyDescent="0.3">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5.75" customHeight="1" x14ac:dyDescent="0.3">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5.75" customHeight="1" x14ac:dyDescent="0.3">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5.75" customHeight="1" x14ac:dyDescent="0.3">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5.75" customHeight="1" x14ac:dyDescent="0.3">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5.75" customHeight="1" x14ac:dyDescent="0.3">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5.75" customHeight="1" x14ac:dyDescent="0.3">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5.75" customHeight="1" x14ac:dyDescent="0.3">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5.75" customHeight="1" x14ac:dyDescent="0.3">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5.75" customHeight="1" x14ac:dyDescent="0.3">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5.75" customHeight="1" x14ac:dyDescent="0.3">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5.75" customHeight="1" x14ac:dyDescent="0.3">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5.75" customHeight="1" x14ac:dyDescent="0.3">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5.75" customHeight="1" x14ac:dyDescent="0.3">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5.75" customHeight="1" x14ac:dyDescent="0.3">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5.75" customHeight="1" x14ac:dyDescent="0.3">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5.75" customHeight="1" x14ac:dyDescent="0.3">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5.75" customHeight="1" x14ac:dyDescent="0.3">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5.75" customHeight="1" x14ac:dyDescent="0.3">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5.75" customHeight="1" x14ac:dyDescent="0.3">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5.75" customHeight="1" x14ac:dyDescent="0.3">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5.75" customHeight="1" x14ac:dyDescent="0.3">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5.75" customHeight="1" x14ac:dyDescent="0.3">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5.75" customHeight="1" x14ac:dyDescent="0.3">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5.75" customHeight="1" x14ac:dyDescent="0.3">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5.75" customHeight="1" x14ac:dyDescent="0.3">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5.75" customHeight="1" x14ac:dyDescent="0.3">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5.75" customHeight="1" x14ac:dyDescent="0.3">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5.75" customHeight="1" x14ac:dyDescent="0.3">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5.75" customHeight="1" x14ac:dyDescent="0.3">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5.75" customHeight="1" x14ac:dyDescent="0.3">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5.75" customHeight="1" x14ac:dyDescent="0.3">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5.75" customHeight="1" x14ac:dyDescent="0.3">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5.75" customHeight="1" x14ac:dyDescent="0.3">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5.75" customHeight="1" x14ac:dyDescent="0.3">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5.75" customHeight="1" x14ac:dyDescent="0.3">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5.75" customHeight="1" x14ac:dyDescent="0.3">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5.75" customHeight="1" x14ac:dyDescent="0.3">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5.75" customHeight="1" x14ac:dyDescent="0.3">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5.75" customHeight="1" x14ac:dyDescent="0.3">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5.75" customHeight="1" x14ac:dyDescent="0.3">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5.75" customHeight="1" x14ac:dyDescent="0.3">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5.75" customHeight="1" x14ac:dyDescent="0.3">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5.75" customHeight="1" x14ac:dyDescent="0.3">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5.75" customHeight="1" x14ac:dyDescent="0.3">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5.75" customHeight="1" x14ac:dyDescent="0.3">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5.75" customHeight="1" x14ac:dyDescent="0.3">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5.75" customHeight="1" x14ac:dyDescent="0.3">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5.75" customHeight="1" x14ac:dyDescent="0.3">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5.75" customHeight="1" x14ac:dyDescent="0.3">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5.75" customHeight="1" x14ac:dyDescent="0.3">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5.75" customHeight="1" x14ac:dyDescent="0.3">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5.75" customHeight="1" x14ac:dyDescent="0.3">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5.75" customHeight="1" x14ac:dyDescent="0.3">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5.75" customHeight="1" x14ac:dyDescent="0.3">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5.75" customHeight="1" x14ac:dyDescent="0.3">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5.75" customHeight="1" x14ac:dyDescent="0.3">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5.75" customHeight="1" x14ac:dyDescent="0.3">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5.75" customHeight="1" x14ac:dyDescent="0.3">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5.75" customHeight="1" x14ac:dyDescent="0.3">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5.75" customHeight="1" x14ac:dyDescent="0.3">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5.75" customHeight="1" x14ac:dyDescent="0.3">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5.75" customHeight="1" x14ac:dyDescent="0.3">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5.75" customHeight="1" x14ac:dyDescent="0.3">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5.75" customHeight="1" x14ac:dyDescent="0.3">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5.75" customHeight="1" x14ac:dyDescent="0.3">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5.75" customHeight="1" x14ac:dyDescent="0.3">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5.75" customHeight="1" x14ac:dyDescent="0.3">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5.75" customHeight="1" x14ac:dyDescent="0.3">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5.75" customHeight="1" x14ac:dyDescent="0.3">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5.75" customHeight="1" x14ac:dyDescent="0.3">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5.75" customHeight="1" x14ac:dyDescent="0.3">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5.75" customHeight="1" x14ac:dyDescent="0.3">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5.75" customHeight="1" x14ac:dyDescent="0.3">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5.75" customHeight="1" x14ac:dyDescent="0.3">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5.75" customHeight="1" x14ac:dyDescent="0.3">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5.75" customHeight="1" x14ac:dyDescent="0.3">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5.75" customHeight="1" x14ac:dyDescent="0.3">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5.75" customHeight="1" x14ac:dyDescent="0.3">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5.75" customHeight="1" x14ac:dyDescent="0.3">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5.75" customHeight="1" x14ac:dyDescent="0.3">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5.75" customHeight="1" x14ac:dyDescent="0.3">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5.75" customHeight="1" x14ac:dyDescent="0.3">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5.75" customHeight="1" x14ac:dyDescent="0.3">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5.75" customHeight="1" x14ac:dyDescent="0.3">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5.75" customHeight="1" x14ac:dyDescent="0.3">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5.75" customHeight="1" x14ac:dyDescent="0.3">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5.75" customHeight="1" x14ac:dyDescent="0.3">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5.75" customHeight="1" x14ac:dyDescent="0.3">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5.75" customHeight="1" x14ac:dyDescent="0.3">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5.75" customHeight="1" x14ac:dyDescent="0.3">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5.75" customHeight="1" x14ac:dyDescent="0.3">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5.75" customHeight="1" x14ac:dyDescent="0.3">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5.75" customHeight="1" x14ac:dyDescent="0.3">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5.75" customHeight="1" x14ac:dyDescent="0.3">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5.75" customHeight="1" x14ac:dyDescent="0.3">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5.75" customHeight="1" x14ac:dyDescent="0.3">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5.75" customHeight="1" x14ac:dyDescent="0.3">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5.75" customHeight="1" x14ac:dyDescent="0.3">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5.75" customHeight="1" x14ac:dyDescent="0.3">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5.75" customHeight="1" x14ac:dyDescent="0.3">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5.75" customHeight="1" x14ac:dyDescent="0.3">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5.75" customHeight="1" x14ac:dyDescent="0.3">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5.75" customHeight="1" x14ac:dyDescent="0.3">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5.75" customHeight="1" x14ac:dyDescent="0.3">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5.75" customHeight="1" x14ac:dyDescent="0.3">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5.75" customHeight="1" x14ac:dyDescent="0.3">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5.75" customHeight="1" x14ac:dyDescent="0.3">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5.75" customHeight="1" x14ac:dyDescent="0.3">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5.75" customHeight="1" x14ac:dyDescent="0.3">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5.75" customHeight="1" x14ac:dyDescent="0.3">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5.75" customHeight="1" x14ac:dyDescent="0.3">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5.75" customHeight="1" x14ac:dyDescent="0.3">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5.75" customHeight="1" x14ac:dyDescent="0.3">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5.75" customHeight="1" x14ac:dyDescent="0.3">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5.75" customHeight="1" x14ac:dyDescent="0.3">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5.75" customHeight="1" x14ac:dyDescent="0.3">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5.75" customHeight="1" x14ac:dyDescent="0.3">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5.75" customHeight="1" x14ac:dyDescent="0.3">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5.75" customHeight="1" x14ac:dyDescent="0.3">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5.75" customHeight="1" x14ac:dyDescent="0.3">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5.75" customHeight="1" x14ac:dyDescent="0.3">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5.75" customHeight="1" x14ac:dyDescent="0.3">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5.75" customHeight="1" x14ac:dyDescent="0.3">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5.75" customHeight="1" x14ac:dyDescent="0.3">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5.75" customHeight="1" x14ac:dyDescent="0.3">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5.75" customHeight="1" x14ac:dyDescent="0.3">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5.75" customHeight="1" x14ac:dyDescent="0.3">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5.75" customHeight="1" x14ac:dyDescent="0.3">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5.75" customHeight="1" x14ac:dyDescent="0.3">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5.75" customHeight="1" x14ac:dyDescent="0.3">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5.75" customHeight="1" x14ac:dyDescent="0.3">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5.75" customHeight="1" x14ac:dyDescent="0.3">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5.75" customHeight="1" x14ac:dyDescent="0.3">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5.75" customHeight="1" x14ac:dyDescent="0.3">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5.75" customHeight="1" x14ac:dyDescent="0.3">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5.75" customHeight="1" x14ac:dyDescent="0.3">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5.75" customHeight="1" x14ac:dyDescent="0.3">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5.75" customHeight="1" x14ac:dyDescent="0.3">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5.75" customHeight="1" x14ac:dyDescent="0.3">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5.75" customHeight="1" x14ac:dyDescent="0.3">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5.75" customHeight="1" x14ac:dyDescent="0.3">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5.75" customHeight="1" x14ac:dyDescent="0.3">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5.75" customHeight="1" x14ac:dyDescent="0.3">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5.75" customHeight="1" x14ac:dyDescent="0.3">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5.75" customHeight="1" x14ac:dyDescent="0.3">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5.75" customHeight="1" x14ac:dyDescent="0.3">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5.75" customHeight="1" x14ac:dyDescent="0.3">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5.75" customHeight="1" x14ac:dyDescent="0.3">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5.75" customHeight="1" x14ac:dyDescent="0.3">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5.75" customHeight="1" x14ac:dyDescent="0.3">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5.75" customHeight="1" x14ac:dyDescent="0.3">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5.75" customHeight="1" x14ac:dyDescent="0.3">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5.75" customHeight="1" x14ac:dyDescent="0.3">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5.75" customHeight="1" x14ac:dyDescent="0.3">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5.75" customHeight="1" x14ac:dyDescent="0.3">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5.75" customHeight="1" x14ac:dyDescent="0.3">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5.75" customHeight="1" x14ac:dyDescent="0.3">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5.75" customHeight="1" x14ac:dyDescent="0.3">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5.75" customHeight="1" x14ac:dyDescent="0.3">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5.75" customHeight="1" x14ac:dyDescent="0.3">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5.75" customHeight="1" x14ac:dyDescent="0.3">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5.75" customHeight="1" x14ac:dyDescent="0.3">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5.75" customHeight="1" x14ac:dyDescent="0.3">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5.75" customHeight="1" x14ac:dyDescent="0.3">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5.75" customHeight="1" x14ac:dyDescent="0.3">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5.75" customHeight="1" x14ac:dyDescent="0.3">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5.75" customHeight="1" x14ac:dyDescent="0.3">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5.75" customHeight="1" x14ac:dyDescent="0.3">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5.75" customHeight="1" x14ac:dyDescent="0.3">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5.75" customHeight="1" x14ac:dyDescent="0.3">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5.75" customHeight="1" x14ac:dyDescent="0.3">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5.75" customHeight="1" x14ac:dyDescent="0.3">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5.75" customHeight="1" x14ac:dyDescent="0.3">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5.75" customHeight="1" x14ac:dyDescent="0.3">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5.75" customHeight="1" x14ac:dyDescent="0.3">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5.75" customHeight="1" x14ac:dyDescent="0.3">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5.75" customHeight="1" x14ac:dyDescent="0.3">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5.75" customHeight="1" x14ac:dyDescent="0.3">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5.75" customHeight="1" x14ac:dyDescent="0.3">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5.75" customHeight="1" x14ac:dyDescent="0.3">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5.75" customHeight="1" x14ac:dyDescent="0.3">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5.75" customHeight="1" x14ac:dyDescent="0.3">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5.75" customHeight="1" x14ac:dyDescent="0.3">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5.75" customHeight="1" x14ac:dyDescent="0.3">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5.75" customHeight="1" x14ac:dyDescent="0.3">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5.75" customHeight="1" x14ac:dyDescent="0.3">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5.75" customHeight="1" x14ac:dyDescent="0.3">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5.75" customHeight="1" x14ac:dyDescent="0.3">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5.75" customHeight="1" x14ac:dyDescent="0.3">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5.75" customHeight="1" x14ac:dyDescent="0.3">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5.75" customHeight="1" x14ac:dyDescent="0.3">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5.75" customHeight="1" x14ac:dyDescent="0.3">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5.75" customHeight="1" x14ac:dyDescent="0.3">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5.75" customHeight="1" x14ac:dyDescent="0.3">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5.75" customHeight="1" x14ac:dyDescent="0.3">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5.75" customHeight="1" x14ac:dyDescent="0.3">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5.75" customHeight="1" x14ac:dyDescent="0.3">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5.75" customHeight="1" x14ac:dyDescent="0.3">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5.75" customHeight="1" x14ac:dyDescent="0.3">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5.75" customHeight="1" x14ac:dyDescent="0.3">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5.75" customHeight="1" x14ac:dyDescent="0.3">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5.75" customHeight="1" x14ac:dyDescent="0.3">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5.75" customHeight="1" x14ac:dyDescent="0.3">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5.75" customHeight="1" x14ac:dyDescent="0.3">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5.75" customHeight="1" x14ac:dyDescent="0.3">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5.75" customHeight="1" x14ac:dyDescent="0.3">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5.75" customHeight="1" x14ac:dyDescent="0.3">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5.75" customHeight="1" x14ac:dyDescent="0.3">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5.75" customHeight="1" x14ac:dyDescent="0.3">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5.75" customHeight="1" x14ac:dyDescent="0.3">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5.75" customHeight="1" x14ac:dyDescent="0.3">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5.75" customHeight="1" x14ac:dyDescent="0.3">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5.75" customHeight="1" x14ac:dyDescent="0.3">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5.75" customHeight="1" x14ac:dyDescent="0.3">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5.75" customHeight="1" x14ac:dyDescent="0.3">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5.75" customHeight="1" x14ac:dyDescent="0.3">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5.75" customHeight="1" x14ac:dyDescent="0.3">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5.75" customHeight="1" x14ac:dyDescent="0.3">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5.75" customHeight="1" x14ac:dyDescent="0.3">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5.75" customHeight="1" x14ac:dyDescent="0.3">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5.75" customHeight="1" x14ac:dyDescent="0.3">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5.75" customHeight="1" x14ac:dyDescent="0.3">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5.75" customHeight="1" x14ac:dyDescent="0.3">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5.75" customHeight="1" x14ac:dyDescent="0.3">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5.75" customHeight="1" x14ac:dyDescent="0.3">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5.75" customHeight="1" x14ac:dyDescent="0.3">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5.75" customHeight="1" x14ac:dyDescent="0.3">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5.75" customHeight="1" x14ac:dyDescent="0.3">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5.75" customHeight="1" x14ac:dyDescent="0.3">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5.75" customHeight="1" x14ac:dyDescent="0.3">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5.75" customHeight="1" x14ac:dyDescent="0.3">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5.75" customHeight="1" x14ac:dyDescent="0.3">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5.75" customHeight="1" x14ac:dyDescent="0.3">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5.75" customHeight="1" x14ac:dyDescent="0.3">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5.75" customHeight="1" x14ac:dyDescent="0.3">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5.75" customHeight="1" x14ac:dyDescent="0.3">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5.75" customHeight="1" x14ac:dyDescent="0.3">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5.75" customHeight="1" x14ac:dyDescent="0.3">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5.75" customHeight="1" x14ac:dyDescent="0.3">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5.75" customHeight="1" x14ac:dyDescent="0.3">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5.75" customHeight="1" x14ac:dyDescent="0.3">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5.75" customHeight="1" x14ac:dyDescent="0.3">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5.75" customHeight="1" x14ac:dyDescent="0.3">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5.75" customHeight="1" x14ac:dyDescent="0.3">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5.75" customHeight="1" x14ac:dyDescent="0.3">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5.75" customHeight="1" x14ac:dyDescent="0.3">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5.75" customHeight="1" x14ac:dyDescent="0.3">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5.75" customHeight="1" x14ac:dyDescent="0.3">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5.75" customHeight="1" x14ac:dyDescent="0.3">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5.75" customHeight="1" x14ac:dyDescent="0.3">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5.75" customHeight="1" x14ac:dyDescent="0.3">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5.75" customHeight="1" x14ac:dyDescent="0.3">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5.75" customHeight="1" x14ac:dyDescent="0.3">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5.75" customHeight="1" x14ac:dyDescent="0.3">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5.75" customHeight="1" x14ac:dyDescent="0.3">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5.75" customHeight="1" x14ac:dyDescent="0.3">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5.75" customHeight="1" x14ac:dyDescent="0.3">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5.75" customHeight="1" x14ac:dyDescent="0.3">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5.75" customHeight="1" x14ac:dyDescent="0.3">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5.75" customHeight="1" x14ac:dyDescent="0.3">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5.75" customHeight="1" x14ac:dyDescent="0.3">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5.75" customHeight="1" x14ac:dyDescent="0.3">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5.75" customHeight="1" x14ac:dyDescent="0.3">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5.75" customHeight="1" x14ac:dyDescent="0.3">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5.75" customHeight="1" x14ac:dyDescent="0.3">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5.75" customHeight="1" x14ac:dyDescent="0.3">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5.75" customHeight="1" x14ac:dyDescent="0.3">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5.75" customHeight="1" x14ac:dyDescent="0.3">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5.75" customHeight="1" x14ac:dyDescent="0.3">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5.75" customHeight="1" x14ac:dyDescent="0.3">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5.75" customHeight="1" x14ac:dyDescent="0.3">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5.75" customHeight="1" x14ac:dyDescent="0.3">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5.75" customHeight="1" x14ac:dyDescent="0.3">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5.75" customHeight="1" x14ac:dyDescent="0.3">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5.75" customHeight="1" x14ac:dyDescent="0.3">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5.75" customHeight="1" x14ac:dyDescent="0.3">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5.75" customHeight="1" x14ac:dyDescent="0.3">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5.75" customHeight="1" x14ac:dyDescent="0.3">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5.75" customHeight="1" x14ac:dyDescent="0.3">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5.75" customHeight="1" x14ac:dyDescent="0.3">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5.75" customHeight="1" x14ac:dyDescent="0.3">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5.75" customHeight="1" x14ac:dyDescent="0.3">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5.75" customHeight="1" x14ac:dyDescent="0.3">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5.75" customHeight="1" x14ac:dyDescent="0.3">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5.75" customHeight="1" x14ac:dyDescent="0.3">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5.75" customHeight="1" x14ac:dyDescent="0.3">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5.75" customHeight="1" x14ac:dyDescent="0.3">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5.75" customHeight="1" x14ac:dyDescent="0.3">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5.75" customHeight="1" x14ac:dyDescent="0.3">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5.75" customHeight="1" x14ac:dyDescent="0.3">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5.75" customHeight="1" x14ac:dyDescent="0.3">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5.75" customHeight="1" x14ac:dyDescent="0.3">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5.75" customHeight="1" x14ac:dyDescent="0.3">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5.75" customHeight="1" x14ac:dyDescent="0.3">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5.75" customHeight="1" x14ac:dyDescent="0.3">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5.75" customHeight="1" x14ac:dyDescent="0.3">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5.75" customHeight="1" x14ac:dyDescent="0.3">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5.75" customHeight="1" x14ac:dyDescent="0.3">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5.75" customHeight="1" x14ac:dyDescent="0.3">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5.75" customHeight="1" x14ac:dyDescent="0.3">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5.75" customHeight="1" x14ac:dyDescent="0.3">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5.75" customHeight="1" x14ac:dyDescent="0.3">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5.75" customHeight="1" x14ac:dyDescent="0.3">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5.75" customHeight="1" x14ac:dyDescent="0.3">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5.75" customHeight="1" x14ac:dyDescent="0.3">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5.75" customHeight="1" x14ac:dyDescent="0.3">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5.75" customHeight="1" x14ac:dyDescent="0.3">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5.75" customHeight="1" x14ac:dyDescent="0.3">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5.75" customHeight="1" x14ac:dyDescent="0.3">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5.75" customHeight="1" x14ac:dyDescent="0.3">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5.75" customHeight="1" x14ac:dyDescent="0.3">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5.75" customHeight="1" x14ac:dyDescent="0.3">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5.75" customHeight="1" x14ac:dyDescent="0.3">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5.75" customHeight="1" x14ac:dyDescent="0.3">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5.75" customHeight="1" x14ac:dyDescent="0.3">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5.75" customHeight="1" x14ac:dyDescent="0.3">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5.75" customHeight="1" x14ac:dyDescent="0.3">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5.75" customHeight="1" x14ac:dyDescent="0.3">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5.75" customHeight="1" x14ac:dyDescent="0.3">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5.75" customHeight="1" x14ac:dyDescent="0.3">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5.75" customHeight="1" x14ac:dyDescent="0.3">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5.75" customHeight="1" x14ac:dyDescent="0.3">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5.75" customHeight="1" x14ac:dyDescent="0.3">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5.75" customHeight="1" x14ac:dyDescent="0.3">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5.75" customHeight="1" x14ac:dyDescent="0.3">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5.75" customHeight="1" x14ac:dyDescent="0.3">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5.75" customHeight="1" x14ac:dyDescent="0.3">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5.75" customHeight="1" x14ac:dyDescent="0.3">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5.75" customHeight="1" x14ac:dyDescent="0.3">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5.75" customHeight="1" x14ac:dyDescent="0.3">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5.75" customHeight="1" x14ac:dyDescent="0.3">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5.75" customHeight="1" x14ac:dyDescent="0.3">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5.75" customHeight="1" x14ac:dyDescent="0.3">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5.75" customHeight="1" x14ac:dyDescent="0.3">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5.75" customHeight="1" x14ac:dyDescent="0.3">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5.75" customHeight="1" x14ac:dyDescent="0.3">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5.75" customHeight="1" x14ac:dyDescent="0.3">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5.75" customHeight="1" x14ac:dyDescent="0.3">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5.75" customHeight="1" x14ac:dyDescent="0.3">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5.75" customHeight="1" x14ac:dyDescent="0.3">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5.75" customHeight="1" x14ac:dyDescent="0.3">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5.75" customHeight="1" x14ac:dyDescent="0.3">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5.75" customHeight="1" x14ac:dyDescent="0.3">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5.75" customHeight="1" x14ac:dyDescent="0.3">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5.75" customHeight="1" x14ac:dyDescent="0.3">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5.75" customHeight="1" x14ac:dyDescent="0.3">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5.75" customHeight="1" x14ac:dyDescent="0.3">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5.75" customHeight="1" x14ac:dyDescent="0.3">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5.75" customHeight="1" x14ac:dyDescent="0.3">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5.75" customHeight="1" x14ac:dyDescent="0.3">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5.75" customHeight="1" x14ac:dyDescent="0.3">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5.75" customHeight="1" x14ac:dyDescent="0.3">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5.75" customHeight="1" x14ac:dyDescent="0.3">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5.75" customHeight="1" x14ac:dyDescent="0.3">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5.75" customHeight="1" x14ac:dyDescent="0.3">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5.75" customHeight="1" x14ac:dyDescent="0.3">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5.75" customHeight="1" x14ac:dyDescent="0.3">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5.75" customHeight="1" x14ac:dyDescent="0.3">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5.75" customHeight="1" x14ac:dyDescent="0.3">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5.75" customHeight="1" x14ac:dyDescent="0.3">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5.75" customHeight="1" x14ac:dyDescent="0.3">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5.75" customHeight="1" x14ac:dyDescent="0.3">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5.75" customHeight="1" x14ac:dyDescent="0.3">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5.75" customHeight="1" x14ac:dyDescent="0.3">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5.75" customHeight="1" x14ac:dyDescent="0.3">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5.75" customHeight="1" x14ac:dyDescent="0.3">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5.75" customHeight="1" x14ac:dyDescent="0.3">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5.75" customHeight="1" x14ac:dyDescent="0.3">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5.75" customHeight="1" x14ac:dyDescent="0.3">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5.75" customHeight="1" x14ac:dyDescent="0.3">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5.75" customHeight="1" x14ac:dyDescent="0.3">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5.75" customHeight="1" x14ac:dyDescent="0.3">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5.75" customHeight="1" x14ac:dyDescent="0.3">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5.75" customHeight="1" x14ac:dyDescent="0.3">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5.75" customHeight="1" x14ac:dyDescent="0.3">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5.75" customHeight="1" x14ac:dyDescent="0.3">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5.75" customHeight="1" x14ac:dyDescent="0.3">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5.75" customHeight="1" x14ac:dyDescent="0.3">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5.75" customHeight="1" x14ac:dyDescent="0.3">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5.75" customHeight="1" x14ac:dyDescent="0.3">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5.75" customHeight="1" x14ac:dyDescent="0.3">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5.75" customHeight="1" x14ac:dyDescent="0.3">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5.75" customHeight="1" x14ac:dyDescent="0.3">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5.75" customHeight="1" x14ac:dyDescent="0.3">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5.75" customHeight="1" x14ac:dyDescent="0.3">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5.75" customHeight="1" x14ac:dyDescent="0.3">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5.75" customHeight="1" x14ac:dyDescent="0.3">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5.75" customHeight="1" x14ac:dyDescent="0.3">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5.75" customHeight="1" x14ac:dyDescent="0.3">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5.75" customHeight="1" x14ac:dyDescent="0.3">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5.75" customHeight="1" x14ac:dyDescent="0.3">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5.75" customHeight="1" x14ac:dyDescent="0.3">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5.75" customHeight="1" x14ac:dyDescent="0.3">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5.75" customHeight="1" x14ac:dyDescent="0.3">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5.75" customHeight="1" x14ac:dyDescent="0.3">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5.75" customHeight="1" x14ac:dyDescent="0.3">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5.75" customHeight="1" x14ac:dyDescent="0.3">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5.75" customHeight="1" x14ac:dyDescent="0.3">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5.75" customHeight="1" x14ac:dyDescent="0.3">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5.75" customHeight="1" x14ac:dyDescent="0.3">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5.75" customHeight="1" x14ac:dyDescent="0.3">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5.75" customHeight="1" x14ac:dyDescent="0.3">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5.75" customHeight="1" x14ac:dyDescent="0.3">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5.75" customHeight="1" x14ac:dyDescent="0.3">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5.75" customHeight="1" x14ac:dyDescent="0.3">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5.75" customHeight="1" x14ac:dyDescent="0.3">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5.75" customHeight="1" x14ac:dyDescent="0.3">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5.75" customHeight="1" x14ac:dyDescent="0.3">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5.75" customHeight="1" x14ac:dyDescent="0.3">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5.75" customHeight="1" x14ac:dyDescent="0.3">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5.75" customHeight="1" x14ac:dyDescent="0.3">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5.75" customHeight="1" x14ac:dyDescent="0.3">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5.75" customHeight="1" x14ac:dyDescent="0.3">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5.75" customHeight="1" x14ac:dyDescent="0.3">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5.75" customHeight="1" x14ac:dyDescent="0.3">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5.75" customHeight="1" x14ac:dyDescent="0.3">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5.75" customHeight="1" x14ac:dyDescent="0.3">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5.75" customHeight="1" x14ac:dyDescent="0.3">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5.75" customHeight="1" x14ac:dyDescent="0.3">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5.75" customHeight="1" x14ac:dyDescent="0.3">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5.75" customHeight="1" x14ac:dyDescent="0.3">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5.75" customHeight="1" x14ac:dyDescent="0.3">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5.75" customHeight="1" x14ac:dyDescent="0.3">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5.75" customHeight="1" x14ac:dyDescent="0.3">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5.75" customHeight="1" x14ac:dyDescent="0.3">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5.75" customHeight="1" x14ac:dyDescent="0.3">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5.75" customHeight="1" x14ac:dyDescent="0.3">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5.75" customHeight="1" x14ac:dyDescent="0.3">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5.75" customHeight="1" x14ac:dyDescent="0.3">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5.75" customHeight="1" x14ac:dyDescent="0.3">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5.75" customHeight="1" x14ac:dyDescent="0.3">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5.75" customHeight="1" x14ac:dyDescent="0.3">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5.75" customHeight="1" x14ac:dyDescent="0.3">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5.75" customHeight="1" x14ac:dyDescent="0.3">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5.75" customHeight="1" x14ac:dyDescent="0.3">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5.75" customHeight="1" x14ac:dyDescent="0.3">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5.75" customHeight="1" x14ac:dyDescent="0.3">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5.75" customHeight="1" x14ac:dyDescent="0.3">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5.75" customHeight="1" x14ac:dyDescent="0.3">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5.75" customHeight="1" x14ac:dyDescent="0.3">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5.75" customHeight="1" x14ac:dyDescent="0.3">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5.75" customHeight="1" x14ac:dyDescent="0.3">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5.75" customHeight="1" x14ac:dyDescent="0.3">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5.75" customHeight="1" x14ac:dyDescent="0.3">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5.75" customHeight="1" x14ac:dyDescent="0.3">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5.75" customHeight="1" x14ac:dyDescent="0.3">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5.75" customHeight="1" x14ac:dyDescent="0.3">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5.75" customHeight="1" x14ac:dyDescent="0.3">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5.75" customHeight="1" x14ac:dyDescent="0.3">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5.75" customHeight="1" x14ac:dyDescent="0.3">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5.75" customHeight="1" x14ac:dyDescent="0.3">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5.75" customHeight="1" x14ac:dyDescent="0.3">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5.75" customHeight="1" x14ac:dyDescent="0.3">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5.75" customHeight="1" x14ac:dyDescent="0.3">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5.75" customHeight="1" x14ac:dyDescent="0.3">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5.75" customHeight="1" x14ac:dyDescent="0.3">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5.75" customHeight="1" x14ac:dyDescent="0.3">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5.75" customHeight="1" x14ac:dyDescent="0.3">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5.75" customHeight="1" x14ac:dyDescent="0.3">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5.75" customHeight="1" x14ac:dyDescent="0.3">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5.75" customHeight="1" x14ac:dyDescent="0.3">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5.75" customHeight="1" x14ac:dyDescent="0.3">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5.75" customHeight="1" x14ac:dyDescent="0.3">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5.75" customHeight="1" x14ac:dyDescent="0.3">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5.75" customHeight="1" x14ac:dyDescent="0.3">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5.75" customHeight="1" x14ac:dyDescent="0.3">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5.75" customHeight="1" x14ac:dyDescent="0.3">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5.75" customHeight="1" x14ac:dyDescent="0.3">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5.75" customHeight="1" x14ac:dyDescent="0.3">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5.75" customHeight="1" x14ac:dyDescent="0.3">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5.75" customHeight="1" x14ac:dyDescent="0.3">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5.75" customHeight="1" x14ac:dyDescent="0.3">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5.75" customHeight="1" x14ac:dyDescent="0.3">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5.75" customHeight="1" x14ac:dyDescent="0.3">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5.75" customHeight="1" x14ac:dyDescent="0.3">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5.75" customHeight="1" x14ac:dyDescent="0.3">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5.75" customHeight="1" x14ac:dyDescent="0.3">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5.75" customHeight="1" x14ac:dyDescent="0.3">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5.75" customHeight="1" x14ac:dyDescent="0.3">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5.75" customHeight="1" x14ac:dyDescent="0.3">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5.75" customHeight="1" x14ac:dyDescent="0.3">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5.75" customHeight="1" x14ac:dyDescent="0.3">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5.75" customHeight="1" x14ac:dyDescent="0.3">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5.75" customHeight="1" x14ac:dyDescent="0.3">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5.75" customHeight="1" x14ac:dyDescent="0.3">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5.75" customHeight="1" x14ac:dyDescent="0.3">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5.75" customHeight="1" x14ac:dyDescent="0.3">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5.75" customHeight="1" x14ac:dyDescent="0.3">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5.75" customHeight="1" x14ac:dyDescent="0.3">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5.75" customHeight="1" x14ac:dyDescent="0.3">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5.75" customHeight="1" x14ac:dyDescent="0.3">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5.75" customHeight="1" x14ac:dyDescent="0.3">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5.75" customHeight="1" x14ac:dyDescent="0.3">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5.75" customHeight="1" x14ac:dyDescent="0.3">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5.75" customHeight="1" x14ac:dyDescent="0.3">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5.75" customHeight="1" x14ac:dyDescent="0.3">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5.75" customHeight="1" x14ac:dyDescent="0.3">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5.75" customHeight="1" x14ac:dyDescent="0.3">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5.75" customHeight="1" x14ac:dyDescent="0.3">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5.75" customHeight="1" x14ac:dyDescent="0.3">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5.75" customHeight="1" x14ac:dyDescent="0.3">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5.75" customHeight="1" x14ac:dyDescent="0.3">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5.75" customHeight="1" x14ac:dyDescent="0.3">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5.75" customHeight="1" x14ac:dyDescent="0.3">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5.75" customHeight="1" x14ac:dyDescent="0.3">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5.75" customHeight="1" x14ac:dyDescent="0.3">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5.75" customHeight="1" x14ac:dyDescent="0.3">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5.75" customHeight="1" x14ac:dyDescent="0.3">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5.75" customHeight="1" x14ac:dyDescent="0.3">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5.75" customHeight="1" x14ac:dyDescent="0.3">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5.75" customHeight="1" x14ac:dyDescent="0.3">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5.75" customHeight="1" x14ac:dyDescent="0.3">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5.75" customHeight="1" x14ac:dyDescent="0.3">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5.75" customHeight="1" x14ac:dyDescent="0.3">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5.75" customHeight="1" x14ac:dyDescent="0.3">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5.75" customHeight="1" x14ac:dyDescent="0.3">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5.75" customHeight="1" x14ac:dyDescent="0.3">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5.75" customHeight="1" x14ac:dyDescent="0.3">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5.75" customHeight="1" x14ac:dyDescent="0.3">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5.75" customHeight="1" x14ac:dyDescent="0.3">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5.75" customHeight="1" x14ac:dyDescent="0.3">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5.75" customHeight="1" x14ac:dyDescent="0.3">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5.75" customHeight="1" x14ac:dyDescent="0.3">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5.75" customHeight="1" x14ac:dyDescent="0.3">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5.75" customHeight="1" x14ac:dyDescent="0.3">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5.75" customHeight="1" x14ac:dyDescent="0.3">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5.75" customHeight="1" x14ac:dyDescent="0.3">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5.75" customHeight="1" x14ac:dyDescent="0.3">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5.75" customHeight="1" x14ac:dyDescent="0.3">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5.75" customHeight="1" x14ac:dyDescent="0.3">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5.75" customHeight="1" x14ac:dyDescent="0.3">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5.75" customHeight="1" x14ac:dyDescent="0.3">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5.75" customHeight="1" x14ac:dyDescent="0.3">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5.75" customHeight="1" x14ac:dyDescent="0.3">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5.75" customHeight="1" x14ac:dyDescent="0.3">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5.75" customHeight="1" x14ac:dyDescent="0.3">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5.75" customHeight="1" x14ac:dyDescent="0.3">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5.75" customHeight="1" x14ac:dyDescent="0.3">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5.75" customHeight="1" x14ac:dyDescent="0.3">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5.75" customHeight="1" x14ac:dyDescent="0.3">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5.75" customHeight="1" x14ac:dyDescent="0.3">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5.75" customHeight="1" x14ac:dyDescent="0.3">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5.75" customHeight="1" x14ac:dyDescent="0.3">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5.75" customHeight="1" x14ac:dyDescent="0.3">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5.75" customHeight="1" x14ac:dyDescent="0.3">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5.75" customHeight="1" x14ac:dyDescent="0.3">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5.75" customHeight="1" x14ac:dyDescent="0.3">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5.75" customHeight="1" x14ac:dyDescent="0.3">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5.75" customHeight="1" x14ac:dyDescent="0.3">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5.75" customHeight="1" x14ac:dyDescent="0.3">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5.75" customHeight="1" x14ac:dyDescent="0.3">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5.75" customHeight="1" x14ac:dyDescent="0.3">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5.75" customHeight="1" x14ac:dyDescent="0.3">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5.75" customHeight="1" x14ac:dyDescent="0.3">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5.75" customHeight="1" x14ac:dyDescent="0.3">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5.75" customHeight="1" x14ac:dyDescent="0.3">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5.75" customHeight="1" x14ac:dyDescent="0.3">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5.75" customHeight="1" x14ac:dyDescent="0.3">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5.75" customHeight="1" x14ac:dyDescent="0.3">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5.75" customHeight="1" x14ac:dyDescent="0.3">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5.75" customHeight="1" x14ac:dyDescent="0.3">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5.75" customHeight="1" x14ac:dyDescent="0.3">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5.75" customHeight="1" x14ac:dyDescent="0.3">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5.75" customHeight="1" x14ac:dyDescent="0.3">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5.75" customHeight="1" x14ac:dyDescent="0.3">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5.75" customHeight="1" x14ac:dyDescent="0.3">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5.75" customHeight="1" x14ac:dyDescent="0.3">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5.75" customHeight="1" x14ac:dyDescent="0.3">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5.75" customHeight="1" x14ac:dyDescent="0.3">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5.75" customHeight="1" x14ac:dyDescent="0.3">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5.75" customHeight="1" x14ac:dyDescent="0.3">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5.75" customHeight="1" x14ac:dyDescent="0.3">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5.75" customHeight="1" x14ac:dyDescent="0.3">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5.75" customHeight="1" x14ac:dyDescent="0.3">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5.75" customHeight="1" x14ac:dyDescent="0.3">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5.75" customHeight="1" x14ac:dyDescent="0.3">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5.75" customHeight="1" x14ac:dyDescent="0.3">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5.75" customHeight="1" x14ac:dyDescent="0.3">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5.75" customHeight="1" x14ac:dyDescent="0.3">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5.75" customHeight="1" x14ac:dyDescent="0.3">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5.75" customHeight="1" x14ac:dyDescent="0.3">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5.75" customHeight="1" x14ac:dyDescent="0.3">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5.75" customHeight="1" x14ac:dyDescent="0.3">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5.75" customHeight="1" x14ac:dyDescent="0.3">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5.75" customHeight="1" x14ac:dyDescent="0.3">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5.75" customHeight="1" x14ac:dyDescent="0.3">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5.75" customHeight="1" x14ac:dyDescent="0.3">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5.75" customHeight="1" x14ac:dyDescent="0.3">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5.75" customHeight="1" x14ac:dyDescent="0.3">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5.75" customHeight="1" x14ac:dyDescent="0.3">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sheetData>
  <sheetProtection algorithmName="SHA-512" hashValue="KOcwzOhztRUyPUUPQfeFa0oUvQltFcIY9Ign9cgCZhM1tx2Q3gIx/ga8u79VYPi6c5ccVZxQAdjWUjag5No3Gg==" saltValue="ww0asiLQ6HHzidQNjHTrBg==" spinCount="100000" sheet="1" objects="1" scenarios="1"/>
  <mergeCells count="17">
    <mergeCell ref="D50:F50"/>
    <mergeCell ref="F57:H57"/>
    <mergeCell ref="D49:N49"/>
    <mergeCell ref="D25:D29"/>
    <mergeCell ref="E25:K29"/>
    <mergeCell ref="D44:K44"/>
    <mergeCell ref="D48:F48"/>
    <mergeCell ref="D39:K42"/>
    <mergeCell ref="D30:D32"/>
    <mergeCell ref="E30:M32"/>
    <mergeCell ref="D22:D24"/>
    <mergeCell ref="E22:K24"/>
    <mergeCell ref="F6:R11"/>
    <mergeCell ref="D13:G13"/>
    <mergeCell ref="H13:P13"/>
    <mergeCell ref="D15:P15"/>
    <mergeCell ref="D17:P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B1036"/>
  <sheetViews>
    <sheetView showGridLines="0" topLeftCell="C84" zoomScale="60" zoomScaleNormal="60" workbookViewId="0">
      <selection activeCell="J79" sqref="J79"/>
    </sheetView>
  </sheetViews>
  <sheetFormatPr defaultColWidth="12.58203125" defaultRowHeight="15" customHeight="1" x14ac:dyDescent="0.35"/>
  <cols>
    <col min="1" max="1" width="12.58203125" style="3"/>
    <col min="2" max="2" width="38.5" style="3" customWidth="1"/>
    <col min="3" max="3" width="23.58203125" style="3" customWidth="1"/>
    <col min="4" max="4" width="36.5" style="3" customWidth="1"/>
    <col min="5" max="5" width="58.83203125" style="3" customWidth="1"/>
    <col min="6" max="6" width="13.83203125" style="3" customWidth="1"/>
    <col min="7" max="7" width="13.5" style="3" customWidth="1"/>
    <col min="8" max="8" width="14" style="3" customWidth="1"/>
    <col min="9" max="9" width="19" style="3" customWidth="1"/>
    <col min="10" max="10" width="14.5" style="3" customWidth="1"/>
    <col min="11" max="11" width="15" style="3" customWidth="1"/>
    <col min="12" max="12" width="16.83203125" style="3" customWidth="1"/>
    <col min="13" max="13" width="14.25" style="3" customWidth="1"/>
    <col min="14" max="14" width="16.5" style="3" customWidth="1"/>
    <col min="15" max="15" width="13.5" style="3" customWidth="1"/>
    <col min="16" max="28" width="7.58203125" style="3" customWidth="1"/>
    <col min="29" max="16384" width="12.58203125" style="3"/>
  </cols>
  <sheetData>
    <row r="1" spans="2:22" ht="15" customHeight="1" thickBot="1" x14ac:dyDescent="0.4">
      <c r="Q1" s="16"/>
    </row>
    <row r="2" spans="2:22" ht="15" customHeight="1" x14ac:dyDescent="0.35">
      <c r="B2" s="156"/>
      <c r="C2" s="157"/>
      <c r="D2" s="157"/>
      <c r="E2" s="157"/>
      <c r="F2" s="157"/>
      <c r="G2" s="157"/>
      <c r="H2" s="157"/>
      <c r="I2" s="157"/>
      <c r="J2" s="157"/>
      <c r="K2" s="157"/>
      <c r="L2" s="157"/>
      <c r="M2" s="157"/>
      <c r="N2" s="157"/>
      <c r="O2" s="157"/>
      <c r="P2" s="157"/>
      <c r="Q2" s="157"/>
      <c r="R2" s="157"/>
      <c r="S2" s="157"/>
      <c r="T2" s="157"/>
      <c r="U2" s="158"/>
    </row>
    <row r="3" spans="2:22" s="2" customFormat="1" ht="14.5" thickBot="1" x14ac:dyDescent="0.35">
      <c r="B3" s="12"/>
      <c r="C3" s="9"/>
      <c r="D3" s="9"/>
      <c r="E3" s="9"/>
      <c r="F3" s="9"/>
      <c r="G3" s="10"/>
      <c r="H3" s="13"/>
      <c r="I3" s="14"/>
      <c r="J3" s="13"/>
      <c r="K3" s="13"/>
      <c r="L3" s="13"/>
      <c r="M3" s="13"/>
      <c r="N3" s="13"/>
      <c r="O3" s="13"/>
      <c r="P3" s="9"/>
      <c r="Q3" s="9"/>
      <c r="R3" s="9"/>
      <c r="S3" s="9"/>
      <c r="T3" s="9"/>
      <c r="U3" s="15"/>
    </row>
    <row r="4" spans="2:22" s="2" customFormat="1" ht="167.25" customHeight="1" thickBot="1" x14ac:dyDescent="0.35">
      <c r="B4" s="12"/>
      <c r="C4" s="9"/>
      <c r="D4" s="9"/>
      <c r="E4" s="350" t="s">
        <v>55</v>
      </c>
      <c r="F4" s="351"/>
      <c r="G4" s="351"/>
      <c r="H4" s="351"/>
      <c r="I4" s="351"/>
      <c r="J4" s="351"/>
      <c r="K4" s="351"/>
      <c r="L4" s="351"/>
      <c r="M4" s="351"/>
      <c r="N4" s="352"/>
      <c r="O4" s="9"/>
      <c r="P4" s="9"/>
      <c r="Q4" s="9"/>
      <c r="R4" s="9"/>
      <c r="S4" s="9"/>
      <c r="T4" s="9"/>
      <c r="U4" s="15"/>
    </row>
    <row r="5" spans="2:22" s="2" customFormat="1" ht="14.5" thickBot="1" x14ac:dyDescent="0.35">
      <c r="B5" s="12"/>
      <c r="C5" s="9"/>
      <c r="D5" s="9"/>
      <c r="E5" s="9"/>
      <c r="F5" s="9"/>
      <c r="G5" s="10"/>
      <c r="H5" s="349"/>
      <c r="I5" s="349"/>
      <c r="J5" s="349"/>
      <c r="K5" s="10"/>
      <c r="L5" s="10"/>
      <c r="M5" s="10"/>
      <c r="N5" s="10"/>
      <c r="O5" s="11"/>
      <c r="P5" s="9"/>
      <c r="Q5" s="9"/>
      <c r="R5" s="9"/>
      <c r="S5" s="9"/>
      <c r="T5" s="9"/>
      <c r="U5" s="15"/>
    </row>
    <row r="6" spans="2:22" s="2" customFormat="1" ht="71.25" customHeight="1" thickBot="1" x14ac:dyDescent="0.35">
      <c r="B6" s="12"/>
      <c r="C6" s="9"/>
      <c r="D6" s="9"/>
      <c r="E6" s="370" t="s">
        <v>38</v>
      </c>
      <c r="F6" s="371" t="s">
        <v>39</v>
      </c>
      <c r="G6" s="372"/>
      <c r="H6" s="372"/>
      <c r="I6" s="372"/>
      <c r="J6" s="372"/>
      <c r="K6" s="372"/>
      <c r="L6" s="372"/>
      <c r="M6" s="372"/>
      <c r="N6" s="373"/>
      <c r="O6" s="9"/>
      <c r="P6" s="9"/>
      <c r="Q6" s="9"/>
      <c r="R6" s="9"/>
      <c r="S6" s="9"/>
      <c r="T6" s="9"/>
      <c r="U6" s="15"/>
    </row>
    <row r="7" spans="2:22" s="2" customFormat="1" ht="89.25" customHeight="1" thickBot="1" x14ac:dyDescent="0.35">
      <c r="B7" s="12"/>
      <c r="C7" s="9"/>
      <c r="D7" s="9"/>
      <c r="E7" s="374" t="s">
        <v>40</v>
      </c>
      <c r="F7" s="375" t="s">
        <v>41</v>
      </c>
      <c r="G7" s="372"/>
      <c r="H7" s="372"/>
      <c r="I7" s="372"/>
      <c r="J7" s="372"/>
      <c r="K7" s="372"/>
      <c r="L7" s="372"/>
      <c r="M7" s="372"/>
      <c r="N7" s="373"/>
      <c r="O7" s="9"/>
      <c r="P7" s="9"/>
      <c r="Q7" s="9"/>
      <c r="R7" s="9"/>
      <c r="S7" s="9"/>
      <c r="T7" s="9"/>
      <c r="U7" s="15"/>
    </row>
    <row r="8" spans="2:22" ht="66.75" customHeight="1" thickBot="1" x14ac:dyDescent="0.4">
      <c r="B8" s="76"/>
      <c r="C8" s="16"/>
      <c r="D8" s="16"/>
      <c r="E8" s="376" t="s">
        <v>73</v>
      </c>
      <c r="F8" s="377" t="s">
        <v>74</v>
      </c>
      <c r="G8" s="378"/>
      <c r="H8" s="378"/>
      <c r="I8" s="378"/>
      <c r="J8" s="378"/>
      <c r="K8" s="378"/>
      <c r="L8" s="378"/>
      <c r="M8" s="378"/>
      <c r="N8" s="379"/>
      <c r="O8" s="16"/>
      <c r="P8" s="16"/>
      <c r="Q8" s="16"/>
      <c r="R8" s="16"/>
      <c r="S8" s="16"/>
      <c r="T8" s="16"/>
      <c r="U8" s="79"/>
    </row>
    <row r="9" spans="2:22" ht="60" customHeight="1" x14ac:dyDescent="0.35">
      <c r="B9" s="76"/>
      <c r="C9" s="258"/>
      <c r="D9" s="258"/>
      <c r="E9" s="273"/>
      <c r="F9" s="274"/>
      <c r="G9" s="275"/>
      <c r="H9" s="275"/>
      <c r="I9" s="275"/>
      <c r="J9" s="275"/>
      <c r="K9" s="275"/>
      <c r="L9" s="275"/>
      <c r="M9" s="275"/>
      <c r="N9" s="275"/>
      <c r="O9" s="258"/>
      <c r="P9" s="258"/>
      <c r="Q9" s="258"/>
      <c r="R9" s="258"/>
      <c r="S9" s="258"/>
      <c r="T9" s="258"/>
      <c r="U9" s="79"/>
    </row>
    <row r="10" spans="2:22" ht="15" customHeight="1" x14ac:dyDescent="0.4">
      <c r="B10" s="76"/>
      <c r="C10" s="16"/>
      <c r="D10" s="16"/>
      <c r="E10" s="16"/>
      <c r="F10" s="16"/>
      <c r="G10" s="168" t="s">
        <v>42</v>
      </c>
      <c r="H10" s="16"/>
      <c r="I10" s="16"/>
      <c r="J10" s="16"/>
      <c r="K10" s="16"/>
      <c r="L10" s="16"/>
      <c r="M10" s="16"/>
      <c r="N10" s="16"/>
      <c r="O10" s="16"/>
      <c r="P10" s="16"/>
      <c r="Q10" s="16"/>
      <c r="R10" s="16"/>
      <c r="S10" s="16"/>
      <c r="T10" s="16"/>
      <c r="U10" s="79"/>
    </row>
    <row r="11" spans="2:22" ht="40.5" customHeight="1" thickBot="1" x14ac:dyDescent="0.4">
      <c r="B11" s="76"/>
      <c r="C11" s="164"/>
      <c r="D11" s="164"/>
      <c r="E11" s="164"/>
      <c r="F11" s="164"/>
      <c r="G11" s="164"/>
      <c r="H11" s="164"/>
      <c r="I11" s="164"/>
      <c r="J11" s="164"/>
      <c r="K11" s="164"/>
      <c r="L11" s="164"/>
      <c r="M11" s="16"/>
      <c r="N11" s="16"/>
      <c r="O11" s="337"/>
      <c r="P11" s="338"/>
      <c r="Q11" s="338"/>
      <c r="R11" s="338"/>
      <c r="S11" s="338"/>
      <c r="T11" s="338"/>
      <c r="U11" s="339"/>
      <c r="V11" s="16"/>
    </row>
    <row r="12" spans="2:22" ht="59.25" customHeight="1" x14ac:dyDescent="0.35">
      <c r="B12" s="76"/>
      <c r="C12" s="76"/>
      <c r="D12" s="16"/>
      <c r="E12" s="159" t="s">
        <v>1</v>
      </c>
      <c r="F12" s="16"/>
      <c r="G12" s="16"/>
      <c r="H12" s="16"/>
      <c r="I12" s="16"/>
      <c r="J12" s="16"/>
      <c r="K12" s="16"/>
      <c r="L12" s="79"/>
      <c r="M12" s="16"/>
      <c r="N12" s="16"/>
      <c r="O12" s="333" t="s">
        <v>51</v>
      </c>
      <c r="P12" s="334"/>
      <c r="Q12" s="334"/>
      <c r="R12" s="334"/>
      <c r="S12" s="334"/>
      <c r="T12" s="334"/>
      <c r="U12" s="335"/>
    </row>
    <row r="13" spans="2:22" ht="15" customHeight="1" x14ac:dyDescent="0.35">
      <c r="B13" s="76"/>
      <c r="C13" s="76"/>
      <c r="D13" s="16"/>
      <c r="E13" s="16"/>
      <c r="F13" s="16"/>
      <c r="G13" s="16"/>
      <c r="H13" s="16"/>
      <c r="I13" s="16"/>
      <c r="J13" s="16"/>
      <c r="K13" s="16"/>
      <c r="L13" s="79"/>
      <c r="M13" s="16"/>
      <c r="N13" s="16"/>
      <c r="O13" s="334"/>
      <c r="P13" s="336"/>
      <c r="Q13" s="336"/>
      <c r="R13" s="336"/>
      <c r="S13" s="336"/>
      <c r="T13" s="336"/>
      <c r="U13" s="335"/>
    </row>
    <row r="14" spans="2:22" ht="15" customHeight="1" x14ac:dyDescent="0.35">
      <c r="B14" s="76"/>
      <c r="C14" s="76"/>
      <c r="D14" s="16"/>
      <c r="E14" s="16"/>
      <c r="F14" s="16"/>
      <c r="G14" s="16"/>
      <c r="H14" s="16"/>
      <c r="I14" s="16"/>
      <c r="J14" s="16"/>
      <c r="K14" s="16"/>
      <c r="L14" s="79"/>
      <c r="M14" s="16"/>
      <c r="N14" s="16"/>
      <c r="O14" s="334"/>
      <c r="P14" s="336"/>
      <c r="Q14" s="336"/>
      <c r="R14" s="336"/>
      <c r="S14" s="336"/>
      <c r="T14" s="336"/>
      <c r="U14" s="335"/>
    </row>
    <row r="15" spans="2:22" ht="14.25" customHeight="1" thickBot="1" x14ac:dyDescent="0.4">
      <c r="B15" s="76"/>
      <c r="C15" s="76"/>
      <c r="D15" s="16"/>
      <c r="E15" s="16"/>
      <c r="F15" s="16"/>
      <c r="G15" s="16"/>
      <c r="H15" s="16"/>
      <c r="I15" s="16"/>
      <c r="J15" s="16"/>
      <c r="K15" s="16"/>
      <c r="L15" s="79"/>
      <c r="M15" s="16"/>
      <c r="N15" s="16"/>
      <c r="O15" s="334"/>
      <c r="P15" s="336"/>
      <c r="Q15" s="336"/>
      <c r="R15" s="336"/>
      <c r="S15" s="336"/>
      <c r="T15" s="336"/>
      <c r="U15" s="335"/>
    </row>
    <row r="16" spans="2:22" ht="39" customHeight="1" thickBot="1" x14ac:dyDescent="0.4">
      <c r="B16" s="76"/>
      <c r="C16" s="76"/>
      <c r="D16" s="16"/>
      <c r="E16" s="33" t="s">
        <v>3</v>
      </c>
      <c r="F16" s="34" t="s">
        <v>4</v>
      </c>
      <c r="G16" s="35" t="s">
        <v>5</v>
      </c>
      <c r="H16" s="145" t="s">
        <v>6</v>
      </c>
      <c r="I16" s="16"/>
      <c r="J16" s="16"/>
      <c r="K16" s="16"/>
      <c r="L16" s="79"/>
      <c r="M16" s="16"/>
      <c r="N16" s="16"/>
      <c r="O16" s="334"/>
      <c r="P16" s="336"/>
      <c r="Q16" s="336"/>
      <c r="R16" s="336"/>
      <c r="S16" s="336"/>
      <c r="T16" s="336"/>
      <c r="U16" s="335"/>
    </row>
    <row r="17" spans="2:28" ht="32.25" customHeight="1" x14ac:dyDescent="0.35">
      <c r="B17" s="76"/>
      <c r="C17" s="76"/>
      <c r="D17" s="16"/>
      <c r="E17" s="37" t="s">
        <v>7</v>
      </c>
      <c r="F17" s="380">
        <v>0</v>
      </c>
      <c r="G17" s="381">
        <v>0</v>
      </c>
      <c r="H17" s="382">
        <v>0</v>
      </c>
      <c r="I17" s="16"/>
      <c r="J17" s="16"/>
      <c r="K17" s="16"/>
      <c r="L17" s="79"/>
      <c r="M17" s="16"/>
      <c r="N17" s="16"/>
      <c r="O17" s="334"/>
      <c r="P17" s="336"/>
      <c r="Q17" s="336"/>
      <c r="R17" s="336"/>
      <c r="S17" s="336"/>
      <c r="T17" s="336"/>
      <c r="U17" s="335"/>
    </row>
    <row r="18" spans="2:28" ht="39" customHeight="1" thickBot="1" x14ac:dyDescent="0.4">
      <c r="B18" s="76"/>
      <c r="C18" s="76"/>
      <c r="D18" s="16"/>
      <c r="E18" s="38" t="s">
        <v>8</v>
      </c>
      <c r="F18" s="383">
        <v>0.15</v>
      </c>
      <c r="G18" s="384">
        <v>0.7</v>
      </c>
      <c r="H18" s="385">
        <v>0.15</v>
      </c>
      <c r="I18" s="16"/>
      <c r="J18" s="16"/>
      <c r="K18" s="16"/>
      <c r="L18" s="79"/>
      <c r="M18" s="16"/>
      <c r="N18" s="16"/>
      <c r="O18" s="334"/>
      <c r="P18" s="336"/>
      <c r="Q18" s="336"/>
      <c r="R18" s="336"/>
      <c r="S18" s="336"/>
      <c r="T18" s="336"/>
      <c r="U18" s="335"/>
    </row>
    <row r="19" spans="2:28" ht="24.75" customHeight="1" thickBot="1" x14ac:dyDescent="0.4">
      <c r="B19" s="76"/>
      <c r="C19" s="76"/>
      <c r="D19" s="16"/>
      <c r="E19" s="28"/>
      <c r="F19" s="29"/>
      <c r="G19" s="30"/>
      <c r="H19" s="30"/>
      <c r="I19" s="16"/>
      <c r="J19" s="16"/>
      <c r="K19" s="16"/>
      <c r="L19" s="79"/>
      <c r="M19" s="16"/>
      <c r="N19" s="16"/>
      <c r="O19" s="334"/>
      <c r="P19" s="336"/>
      <c r="Q19" s="336"/>
      <c r="R19" s="336"/>
      <c r="S19" s="336"/>
      <c r="T19" s="336"/>
      <c r="U19" s="335"/>
    </row>
    <row r="20" spans="2:28" ht="41.25" customHeight="1" thickBot="1" x14ac:dyDescent="0.4">
      <c r="B20" s="76"/>
      <c r="C20" s="76"/>
      <c r="D20" s="16"/>
      <c r="E20" s="357" t="s">
        <v>9</v>
      </c>
      <c r="F20" s="358">
        <f>SUM(F17*F18,G17*G18,H17*H18)</f>
        <v>0</v>
      </c>
      <c r="G20" s="331"/>
      <c r="H20" s="332"/>
      <c r="I20" s="16"/>
      <c r="J20" s="16"/>
      <c r="K20" s="16"/>
      <c r="L20" s="79"/>
      <c r="M20" s="16"/>
      <c r="N20" s="16"/>
      <c r="O20" s="334"/>
      <c r="P20" s="336"/>
      <c r="Q20" s="336"/>
      <c r="R20" s="336"/>
      <c r="S20" s="336"/>
      <c r="T20" s="336"/>
      <c r="U20" s="335"/>
    </row>
    <row r="21" spans="2:28" ht="41.25" customHeight="1" thickBot="1" x14ac:dyDescent="0.4">
      <c r="B21" s="76"/>
      <c r="C21" s="76"/>
      <c r="D21" s="16"/>
      <c r="E21" s="19"/>
      <c r="F21" s="5"/>
      <c r="G21" s="6"/>
      <c r="H21" s="6"/>
      <c r="I21" s="16"/>
      <c r="J21" s="16"/>
      <c r="K21" s="16"/>
      <c r="L21" s="79"/>
      <c r="M21" s="16"/>
      <c r="N21" s="16"/>
      <c r="O21" s="334"/>
      <c r="P21" s="336"/>
      <c r="Q21" s="336"/>
      <c r="R21" s="336"/>
      <c r="S21" s="336"/>
      <c r="T21" s="336"/>
      <c r="U21" s="335"/>
    </row>
    <row r="22" spans="2:28" ht="43.5" customHeight="1" thickBot="1" x14ac:dyDescent="0.4">
      <c r="B22" s="76"/>
      <c r="C22" s="76"/>
      <c r="D22" s="16"/>
      <c r="E22" s="149" t="s">
        <v>3</v>
      </c>
      <c r="F22" s="150" t="s">
        <v>4</v>
      </c>
      <c r="G22" s="150" t="s">
        <v>5</v>
      </c>
      <c r="H22" s="145" t="s">
        <v>6</v>
      </c>
      <c r="I22" s="21"/>
      <c r="J22" s="21"/>
      <c r="K22" s="21"/>
      <c r="L22" s="160"/>
      <c r="M22" s="21"/>
      <c r="N22" s="21"/>
      <c r="O22" s="334"/>
      <c r="P22" s="334"/>
      <c r="Q22" s="334"/>
      <c r="R22" s="334"/>
      <c r="S22" s="334"/>
      <c r="T22" s="334"/>
      <c r="U22" s="335"/>
      <c r="V22" s="4"/>
      <c r="W22" s="4"/>
      <c r="X22" s="4"/>
      <c r="Y22" s="4"/>
      <c r="Z22" s="4"/>
      <c r="AA22" s="4"/>
      <c r="AB22" s="4"/>
    </row>
    <row r="23" spans="2:28" ht="50.25" customHeight="1" x14ac:dyDescent="0.35">
      <c r="B23" s="76"/>
      <c r="C23" s="76"/>
      <c r="D23" s="16"/>
      <c r="E23" s="201" t="s">
        <v>37</v>
      </c>
      <c r="F23" s="202">
        <v>0</v>
      </c>
      <c r="G23" s="203">
        <v>0</v>
      </c>
      <c r="H23" s="204">
        <v>0</v>
      </c>
      <c r="I23" s="21"/>
      <c r="J23" s="21"/>
      <c r="K23" s="21"/>
      <c r="L23" s="79"/>
      <c r="M23" s="16"/>
      <c r="N23" s="16"/>
      <c r="O23" s="16"/>
      <c r="P23" s="16"/>
      <c r="Q23" s="16"/>
      <c r="R23" s="16"/>
      <c r="S23" s="21"/>
      <c r="T23" s="21"/>
      <c r="U23" s="160"/>
      <c r="V23" s="4"/>
      <c r="W23" s="4"/>
      <c r="X23" s="4"/>
      <c r="Y23" s="4"/>
      <c r="Z23" s="4"/>
      <c r="AA23" s="4"/>
      <c r="AB23" s="4"/>
    </row>
    <row r="24" spans="2:28" ht="50.25" customHeight="1" thickBot="1" x14ac:dyDescent="0.4">
      <c r="B24" s="76"/>
      <c r="C24" s="76"/>
      <c r="D24" s="16"/>
      <c r="E24" s="152" t="s">
        <v>77</v>
      </c>
      <c r="F24" s="205">
        <v>0</v>
      </c>
      <c r="G24" s="206">
        <v>0</v>
      </c>
      <c r="H24" s="207">
        <v>0</v>
      </c>
      <c r="I24" s="21"/>
      <c r="J24" s="21"/>
      <c r="K24" s="21"/>
      <c r="L24" s="79"/>
      <c r="M24" s="16"/>
      <c r="N24" s="16"/>
      <c r="O24" s="16"/>
      <c r="P24" s="16"/>
      <c r="Q24" s="16"/>
      <c r="R24" s="16"/>
      <c r="S24" s="21"/>
      <c r="T24" s="21"/>
      <c r="U24" s="160"/>
      <c r="V24" s="4"/>
      <c r="W24" s="4"/>
      <c r="X24" s="4"/>
      <c r="Y24" s="4"/>
      <c r="Z24" s="4"/>
      <c r="AA24" s="4"/>
      <c r="AB24" s="4"/>
    </row>
    <row r="25" spans="2:28" s="31" customFormat="1" ht="50.25" customHeight="1" thickBot="1" x14ac:dyDescent="0.4">
      <c r="B25" s="161"/>
      <c r="C25" s="161"/>
      <c r="D25" s="73"/>
      <c r="E25" s="7"/>
      <c r="F25" s="73"/>
      <c r="G25" s="131"/>
      <c r="H25" s="132"/>
      <c r="I25" s="132"/>
      <c r="J25" s="132"/>
      <c r="K25" s="132"/>
      <c r="L25" s="74"/>
      <c r="M25" s="73"/>
      <c r="N25" s="73"/>
      <c r="O25" s="73"/>
      <c r="P25" s="73"/>
      <c r="Q25" s="73"/>
      <c r="R25" s="73"/>
      <c r="S25" s="132"/>
      <c r="T25" s="132"/>
      <c r="U25" s="254"/>
      <c r="V25" s="32"/>
      <c r="W25" s="32"/>
      <c r="X25" s="32"/>
      <c r="Y25" s="32"/>
      <c r="Z25" s="32"/>
      <c r="AA25" s="32"/>
      <c r="AB25" s="32"/>
    </row>
    <row r="26" spans="2:28" s="31" customFormat="1" ht="50.25" customHeight="1" x14ac:dyDescent="0.35">
      <c r="B26" s="161"/>
      <c r="C26" s="161"/>
      <c r="D26" s="73"/>
      <c r="E26" s="344" t="s">
        <v>3</v>
      </c>
      <c r="F26" s="341" t="s">
        <v>2</v>
      </c>
      <c r="G26" s="342"/>
      <c r="H26" s="343"/>
      <c r="I26" s="132"/>
      <c r="J26" s="132"/>
      <c r="K26" s="132"/>
      <c r="L26" s="74"/>
      <c r="M26" s="73"/>
      <c r="N26" s="73"/>
      <c r="O26" s="73"/>
      <c r="P26" s="73"/>
      <c r="Q26" s="73"/>
      <c r="R26" s="73"/>
      <c r="S26" s="132"/>
      <c r="T26" s="132"/>
      <c r="U26" s="254"/>
      <c r="V26" s="32"/>
      <c r="W26" s="32"/>
      <c r="X26" s="32"/>
      <c r="Y26" s="32"/>
      <c r="Z26" s="32"/>
      <c r="AA26" s="32"/>
      <c r="AB26" s="32"/>
    </row>
    <row r="27" spans="2:28" s="31" customFormat="1" ht="50.25" customHeight="1" x14ac:dyDescent="0.35">
      <c r="B27" s="161"/>
      <c r="C27" s="161"/>
      <c r="D27" s="73"/>
      <c r="E27" s="345"/>
      <c r="F27" s="151" t="s">
        <v>10</v>
      </c>
      <c r="G27" s="151" t="s">
        <v>11</v>
      </c>
      <c r="H27" s="153" t="s">
        <v>12</v>
      </c>
      <c r="I27" s="132"/>
      <c r="J27" s="132"/>
      <c r="K27" s="132"/>
      <c r="L27" s="74"/>
      <c r="M27" s="73"/>
      <c r="N27" s="73"/>
      <c r="O27" s="73"/>
      <c r="P27" s="73"/>
      <c r="Q27" s="73"/>
      <c r="R27" s="73"/>
      <c r="S27" s="132"/>
      <c r="T27" s="132"/>
      <c r="U27" s="254"/>
      <c r="V27" s="32"/>
      <c r="W27" s="32"/>
      <c r="X27" s="32"/>
      <c r="Y27" s="32"/>
      <c r="Z27" s="32"/>
      <c r="AA27" s="32"/>
      <c r="AB27" s="32"/>
    </row>
    <row r="28" spans="2:28" s="31" customFormat="1" ht="50.25" customHeight="1" x14ac:dyDescent="0.35">
      <c r="B28" s="161"/>
      <c r="C28" s="161"/>
      <c r="D28" s="73"/>
      <c r="E28" s="154" t="s">
        <v>13</v>
      </c>
      <c r="F28" s="380">
        <v>0</v>
      </c>
      <c r="G28" s="380">
        <v>0</v>
      </c>
      <c r="H28" s="386">
        <v>0</v>
      </c>
      <c r="I28" s="132"/>
      <c r="J28" s="132"/>
      <c r="K28" s="132"/>
      <c r="L28" s="74"/>
      <c r="M28" s="73"/>
      <c r="N28" s="73"/>
      <c r="O28" s="73"/>
      <c r="P28" s="73"/>
      <c r="Q28" s="73"/>
      <c r="R28" s="73"/>
      <c r="S28" s="132"/>
      <c r="T28" s="132"/>
      <c r="U28" s="254"/>
      <c r="V28" s="32"/>
      <c r="W28" s="32"/>
      <c r="X28" s="32"/>
      <c r="Y28" s="32"/>
      <c r="Z28" s="32"/>
      <c r="AA28" s="32"/>
      <c r="AB28" s="32"/>
    </row>
    <row r="29" spans="2:28" s="73" customFormat="1" ht="50.25" customHeight="1" thickBot="1" x14ac:dyDescent="0.4">
      <c r="B29" s="161"/>
      <c r="C29" s="161"/>
      <c r="E29" s="155" t="s">
        <v>8</v>
      </c>
      <c r="F29" s="387">
        <v>0.15</v>
      </c>
      <c r="G29" s="387">
        <v>0.7</v>
      </c>
      <c r="H29" s="388">
        <v>0.15</v>
      </c>
      <c r="I29" s="132"/>
      <c r="J29" s="132"/>
      <c r="K29" s="132"/>
      <c r="L29" s="74"/>
      <c r="S29" s="132"/>
      <c r="T29" s="132"/>
      <c r="U29" s="254"/>
      <c r="V29" s="132"/>
      <c r="W29" s="132"/>
      <c r="X29" s="132"/>
      <c r="Y29" s="132"/>
      <c r="Z29" s="132"/>
      <c r="AA29" s="132"/>
      <c r="AB29" s="132"/>
    </row>
    <row r="30" spans="2:28" s="73" customFormat="1" ht="32.25" customHeight="1" thickBot="1" x14ac:dyDescent="0.4">
      <c r="B30" s="161"/>
      <c r="C30" s="161"/>
      <c r="E30" s="18"/>
      <c r="F30" s="354"/>
      <c r="G30" s="355"/>
      <c r="H30" s="355"/>
      <c r="I30" s="132"/>
      <c r="J30" s="132"/>
      <c r="K30" s="132"/>
      <c r="L30" s="74"/>
      <c r="S30" s="132"/>
      <c r="T30" s="132"/>
      <c r="U30" s="254"/>
      <c r="V30" s="132"/>
      <c r="W30" s="132"/>
      <c r="X30" s="132"/>
      <c r="Y30" s="132"/>
      <c r="Z30" s="132"/>
      <c r="AA30" s="132"/>
      <c r="AB30" s="132"/>
    </row>
    <row r="31" spans="2:28" s="16" customFormat="1" ht="55.5" customHeight="1" thickBot="1" x14ac:dyDescent="0.4">
      <c r="B31" s="76"/>
      <c r="C31" s="76"/>
      <c r="E31" s="353" t="s">
        <v>9</v>
      </c>
      <c r="F31" s="356">
        <f>SUM(F28*F29,G28*G29, H28*H29,)</f>
        <v>0</v>
      </c>
      <c r="G31" s="331"/>
      <c r="H31" s="332"/>
      <c r="I31" s="21"/>
      <c r="J31" s="21"/>
      <c r="K31" s="21"/>
      <c r="L31" s="79"/>
      <c r="S31" s="21"/>
      <c r="T31" s="21"/>
      <c r="U31" s="160"/>
      <c r="V31" s="21"/>
      <c r="W31" s="21"/>
      <c r="X31" s="21"/>
      <c r="Y31" s="21"/>
      <c r="Z31" s="21"/>
      <c r="AA31" s="21"/>
      <c r="AB31" s="21"/>
    </row>
    <row r="32" spans="2:28" ht="14.25" customHeight="1" x14ac:dyDescent="0.35">
      <c r="B32" s="76"/>
      <c r="C32" s="76"/>
      <c r="D32" s="16"/>
      <c r="E32" s="16"/>
      <c r="F32" s="16"/>
      <c r="G32" s="147"/>
      <c r="H32" s="21"/>
      <c r="I32" s="21"/>
      <c r="J32" s="21"/>
      <c r="K32" s="21"/>
      <c r="L32" s="79"/>
      <c r="M32" s="16"/>
      <c r="N32" s="16"/>
      <c r="O32" s="16"/>
      <c r="P32" s="16"/>
      <c r="Q32" s="16"/>
      <c r="R32" s="16"/>
      <c r="S32" s="21"/>
      <c r="T32" s="21"/>
      <c r="U32" s="160"/>
      <c r="V32" s="4"/>
      <c r="W32" s="4"/>
      <c r="X32" s="4"/>
      <c r="Y32" s="4"/>
      <c r="Z32" s="4"/>
      <c r="AA32" s="4"/>
      <c r="AB32" s="4"/>
    </row>
    <row r="33" spans="2:28" ht="14.25" customHeight="1" x14ac:dyDescent="0.35">
      <c r="B33" s="76"/>
      <c r="C33" s="162"/>
      <c r="D33" s="147"/>
      <c r="E33" s="147"/>
      <c r="F33" s="147"/>
      <c r="G33" s="147"/>
      <c r="H33" s="21"/>
      <c r="I33" s="21"/>
      <c r="J33" s="21"/>
      <c r="K33" s="21"/>
      <c r="L33" s="79"/>
      <c r="M33" s="16"/>
      <c r="N33" s="16"/>
      <c r="O33" s="16"/>
      <c r="P33" s="16"/>
      <c r="Q33" s="16"/>
      <c r="R33" s="16"/>
      <c r="S33" s="21"/>
      <c r="T33" s="21"/>
      <c r="U33" s="160"/>
      <c r="V33" s="4"/>
      <c r="W33" s="4"/>
      <c r="X33" s="4"/>
      <c r="Y33" s="4"/>
      <c r="Z33" s="4"/>
      <c r="AA33" s="4"/>
      <c r="AB33" s="4"/>
    </row>
    <row r="34" spans="2:28" ht="14.25" customHeight="1" thickBot="1" x14ac:dyDescent="0.4">
      <c r="B34" s="76"/>
      <c r="C34" s="162"/>
      <c r="D34" s="147"/>
      <c r="E34" s="147"/>
      <c r="F34" s="147"/>
      <c r="G34" s="147"/>
      <c r="H34" s="21"/>
      <c r="I34" s="21"/>
      <c r="J34" s="21"/>
      <c r="K34" s="21"/>
      <c r="L34" s="79"/>
      <c r="M34" s="16"/>
      <c r="N34" s="16"/>
      <c r="O34" s="16"/>
      <c r="P34" s="16"/>
      <c r="Q34" s="16"/>
      <c r="R34" s="16"/>
      <c r="S34" s="21"/>
      <c r="T34" s="21"/>
      <c r="U34" s="160"/>
      <c r="V34" s="4"/>
      <c r="W34" s="4"/>
      <c r="X34" s="4"/>
      <c r="Y34" s="4"/>
      <c r="Z34" s="4"/>
      <c r="AA34" s="4"/>
      <c r="AB34" s="4"/>
    </row>
    <row r="35" spans="2:28" ht="14.25" customHeight="1" x14ac:dyDescent="0.35">
      <c r="B35" s="76"/>
      <c r="C35" s="76"/>
      <c r="D35" s="171" t="s">
        <v>52</v>
      </c>
      <c r="E35" s="172"/>
      <c r="F35" s="172"/>
      <c r="G35" s="173"/>
      <c r="H35" s="174"/>
      <c r="I35" s="148"/>
      <c r="J35" s="148"/>
      <c r="K35" s="148"/>
      <c r="L35" s="79"/>
      <c r="M35" s="16"/>
      <c r="N35" s="16"/>
      <c r="O35" s="16"/>
      <c r="P35" s="16"/>
      <c r="Q35" s="16"/>
      <c r="R35" s="16"/>
      <c r="S35" s="21"/>
      <c r="T35" s="21"/>
      <c r="U35" s="160"/>
      <c r="V35" s="4"/>
      <c r="W35" s="4"/>
      <c r="X35" s="4"/>
      <c r="Y35" s="4"/>
      <c r="Z35" s="4"/>
      <c r="AA35" s="4"/>
      <c r="AB35" s="4"/>
    </row>
    <row r="36" spans="2:28" ht="14.25" customHeight="1" x14ac:dyDescent="0.35">
      <c r="B36" s="76"/>
      <c r="C36" s="76"/>
      <c r="D36" s="125"/>
      <c r="E36" s="169"/>
      <c r="F36" s="169"/>
      <c r="G36" s="170"/>
      <c r="H36" s="175"/>
      <c r="I36" s="148"/>
      <c r="J36" s="148"/>
      <c r="K36" s="148"/>
      <c r="L36" s="79"/>
      <c r="M36" s="16"/>
      <c r="N36" s="16"/>
      <c r="O36" s="16"/>
      <c r="P36" s="16"/>
      <c r="Q36" s="16"/>
      <c r="R36" s="16"/>
      <c r="S36" s="21"/>
      <c r="T36" s="21"/>
      <c r="U36" s="160"/>
      <c r="V36" s="4"/>
      <c r="W36" s="4"/>
      <c r="X36" s="4"/>
      <c r="Y36" s="4"/>
      <c r="Z36" s="4"/>
      <c r="AA36" s="4"/>
      <c r="AB36" s="4"/>
    </row>
    <row r="37" spans="2:28" ht="48" customHeight="1" thickBot="1" x14ac:dyDescent="0.4">
      <c r="B37" s="76"/>
      <c r="C37" s="76"/>
      <c r="D37" s="346" t="s">
        <v>78</v>
      </c>
      <c r="E37" s="347"/>
      <c r="F37" s="347"/>
      <c r="G37" s="347"/>
      <c r="H37" s="348"/>
      <c r="I37" s="148"/>
      <c r="J37" s="148"/>
      <c r="K37" s="148"/>
      <c r="L37" s="163"/>
      <c r="M37" s="21"/>
      <c r="N37" s="21"/>
      <c r="O37" s="21"/>
      <c r="P37" s="21"/>
      <c r="Q37" s="21"/>
      <c r="R37" s="21"/>
      <c r="S37" s="21"/>
      <c r="T37" s="21"/>
      <c r="U37" s="160"/>
      <c r="V37" s="4"/>
      <c r="W37" s="4"/>
      <c r="X37" s="4"/>
      <c r="Y37" s="4"/>
      <c r="Z37" s="4"/>
      <c r="AA37" s="4"/>
      <c r="AB37" s="4"/>
    </row>
    <row r="38" spans="2:28" ht="14.25" customHeight="1" x14ac:dyDescent="0.35">
      <c r="B38" s="76"/>
      <c r="C38" s="76"/>
      <c r="D38" s="16"/>
      <c r="E38" s="16"/>
      <c r="F38" s="16"/>
      <c r="G38" s="146"/>
      <c r="H38" s="146"/>
      <c r="I38" s="148"/>
      <c r="J38" s="148"/>
      <c r="K38" s="148"/>
      <c r="L38" s="163"/>
      <c r="M38" s="21"/>
      <c r="N38" s="21"/>
      <c r="O38" s="21"/>
      <c r="P38" s="21"/>
      <c r="Q38" s="21"/>
      <c r="R38" s="21"/>
      <c r="S38" s="21"/>
      <c r="T38" s="21"/>
      <c r="U38" s="160"/>
      <c r="V38" s="4"/>
      <c r="W38" s="4"/>
      <c r="X38" s="4"/>
      <c r="Y38" s="4"/>
      <c r="Z38" s="4"/>
      <c r="AA38" s="4"/>
      <c r="AB38" s="4"/>
    </row>
    <row r="39" spans="2:28" ht="14.25" customHeight="1" thickBot="1" x14ac:dyDescent="0.4">
      <c r="B39" s="76"/>
      <c r="C39" s="77"/>
      <c r="D39" s="164"/>
      <c r="E39" s="164"/>
      <c r="F39" s="164"/>
      <c r="G39" s="165"/>
      <c r="H39" s="165"/>
      <c r="I39" s="166"/>
      <c r="J39" s="166"/>
      <c r="K39" s="166"/>
      <c r="L39" s="167"/>
      <c r="M39" s="21"/>
      <c r="N39" s="21"/>
      <c r="O39" s="21"/>
      <c r="P39" s="21"/>
      <c r="Q39" s="21"/>
      <c r="R39" s="21"/>
      <c r="S39" s="21"/>
      <c r="T39" s="21"/>
      <c r="U39" s="160"/>
      <c r="V39" s="4"/>
      <c r="W39" s="4"/>
      <c r="X39" s="4"/>
      <c r="Y39" s="4"/>
      <c r="Z39" s="4"/>
      <c r="AA39" s="4"/>
      <c r="AB39" s="4"/>
    </row>
    <row r="40" spans="2:28" ht="14.25" customHeight="1" x14ac:dyDescent="0.35">
      <c r="B40" s="76"/>
      <c r="C40" s="16"/>
      <c r="D40" s="16"/>
      <c r="E40" s="16"/>
      <c r="F40" s="16"/>
      <c r="G40" s="146"/>
      <c r="H40" s="146"/>
      <c r="I40" s="148"/>
      <c r="J40" s="148"/>
      <c r="K40" s="148"/>
      <c r="L40" s="176"/>
      <c r="M40" s="21"/>
      <c r="N40" s="21"/>
      <c r="O40" s="21"/>
      <c r="P40" s="21"/>
      <c r="Q40" s="21"/>
      <c r="R40" s="21"/>
      <c r="S40" s="21"/>
      <c r="T40" s="21"/>
      <c r="U40" s="160"/>
      <c r="V40" s="4"/>
      <c r="W40" s="4"/>
      <c r="X40" s="4"/>
      <c r="Y40" s="4"/>
      <c r="Z40" s="4"/>
      <c r="AA40" s="4"/>
      <c r="AB40" s="4"/>
    </row>
    <row r="41" spans="2:28" ht="14.25" customHeight="1" x14ac:dyDescent="0.35">
      <c r="B41" s="76"/>
      <c r="C41" s="16"/>
      <c r="D41" s="16"/>
      <c r="E41" s="16"/>
      <c r="F41" s="16"/>
      <c r="G41" s="146"/>
      <c r="H41" s="146"/>
      <c r="I41" s="148"/>
      <c r="J41" s="148"/>
      <c r="K41" s="148"/>
      <c r="L41" s="176"/>
      <c r="M41" s="21"/>
      <c r="N41" s="21"/>
      <c r="O41" s="21"/>
      <c r="P41" s="21"/>
      <c r="Q41" s="21"/>
      <c r="R41" s="21"/>
      <c r="S41" s="21"/>
      <c r="T41" s="21"/>
      <c r="U41" s="160"/>
      <c r="V41" s="4"/>
      <c r="W41" s="4"/>
      <c r="X41" s="4"/>
      <c r="Y41" s="4"/>
      <c r="Z41" s="4"/>
      <c r="AA41" s="4"/>
      <c r="AB41" s="4"/>
    </row>
    <row r="42" spans="2:28" ht="14.25" customHeight="1" thickBot="1" x14ac:dyDescent="0.4">
      <c r="B42" s="76"/>
      <c r="C42" s="16"/>
      <c r="D42" s="16"/>
      <c r="E42" s="16"/>
      <c r="F42" s="16"/>
      <c r="G42" s="146"/>
      <c r="H42" s="146"/>
      <c r="I42" s="148"/>
      <c r="J42" s="148"/>
      <c r="K42" s="148"/>
      <c r="L42" s="176"/>
      <c r="M42" s="21"/>
      <c r="N42" s="21"/>
      <c r="O42" s="21"/>
      <c r="P42" s="21"/>
      <c r="Q42" s="21"/>
      <c r="R42" s="21"/>
      <c r="S42" s="21"/>
      <c r="T42" s="21"/>
      <c r="U42" s="160"/>
      <c r="V42" s="4"/>
      <c r="W42" s="4"/>
      <c r="X42" s="4"/>
      <c r="Y42" s="4"/>
      <c r="Z42" s="4"/>
      <c r="AA42" s="4"/>
      <c r="AB42" s="4"/>
    </row>
    <row r="43" spans="2:28" ht="14.25" customHeight="1" x14ac:dyDescent="0.35">
      <c r="B43" s="76"/>
      <c r="C43" s="156"/>
      <c r="D43" s="157"/>
      <c r="E43" s="157"/>
      <c r="F43" s="157"/>
      <c r="G43" s="179"/>
      <c r="H43" s="179"/>
      <c r="I43" s="180"/>
      <c r="J43" s="180"/>
      <c r="K43" s="180"/>
      <c r="L43" s="181"/>
      <c r="M43" s="21"/>
      <c r="N43" s="21"/>
      <c r="O43" s="21"/>
      <c r="P43" s="21"/>
      <c r="Q43" s="21"/>
      <c r="R43" s="21"/>
      <c r="S43" s="21"/>
      <c r="T43" s="21"/>
      <c r="U43" s="160"/>
      <c r="V43" s="4"/>
      <c r="W43" s="4"/>
      <c r="X43" s="4"/>
      <c r="Y43" s="4"/>
      <c r="Z43" s="4"/>
      <c r="AA43" s="4"/>
      <c r="AB43" s="4"/>
    </row>
    <row r="44" spans="2:28" ht="14.25" customHeight="1" x14ac:dyDescent="0.35">
      <c r="B44" s="76"/>
      <c r="C44" s="76"/>
      <c r="D44" s="16"/>
      <c r="E44" s="16"/>
      <c r="F44" s="16"/>
      <c r="G44" s="146"/>
      <c r="H44" s="146"/>
      <c r="I44" s="148"/>
      <c r="J44" s="148"/>
      <c r="K44" s="148"/>
      <c r="L44" s="163"/>
      <c r="M44" s="21"/>
      <c r="N44" s="21"/>
      <c r="O44" s="21"/>
      <c r="P44" s="21"/>
      <c r="Q44" s="21"/>
      <c r="R44" s="21"/>
      <c r="S44" s="21"/>
      <c r="T44" s="21"/>
      <c r="U44" s="160"/>
      <c r="V44" s="4"/>
      <c r="W44" s="4"/>
      <c r="X44" s="4"/>
      <c r="Y44" s="4"/>
      <c r="Z44" s="4"/>
      <c r="AA44" s="4"/>
      <c r="AB44" s="4"/>
    </row>
    <row r="45" spans="2:28" ht="14.25" customHeight="1" x14ac:dyDescent="0.35">
      <c r="B45" s="76"/>
      <c r="C45" s="76"/>
      <c r="D45" s="16"/>
      <c r="E45" s="185" t="s">
        <v>14</v>
      </c>
      <c r="F45" s="16"/>
      <c r="G45" s="146"/>
      <c r="H45" s="146"/>
      <c r="I45" s="148"/>
      <c r="J45" s="148"/>
      <c r="K45" s="148"/>
      <c r="L45" s="163"/>
      <c r="M45" s="21"/>
      <c r="N45" s="21"/>
      <c r="O45" s="21"/>
      <c r="P45" s="21"/>
      <c r="Q45" s="21"/>
      <c r="R45" s="21"/>
      <c r="S45" s="21"/>
      <c r="T45" s="21"/>
      <c r="U45" s="160"/>
      <c r="V45" s="4"/>
      <c r="W45" s="4"/>
      <c r="X45" s="4"/>
      <c r="Y45" s="4"/>
      <c r="Z45" s="4"/>
      <c r="AA45" s="4"/>
      <c r="AB45" s="4"/>
    </row>
    <row r="46" spans="2:28" ht="14.25" customHeight="1" x14ac:dyDescent="0.35">
      <c r="B46" s="76"/>
      <c r="C46" s="76"/>
      <c r="D46" s="16"/>
      <c r="E46" s="16"/>
      <c r="F46" s="16"/>
      <c r="G46" s="146"/>
      <c r="H46" s="146"/>
      <c r="I46" s="148"/>
      <c r="J46" s="148"/>
      <c r="K46" s="148"/>
      <c r="L46" s="163"/>
      <c r="M46" s="21"/>
      <c r="N46" s="21"/>
      <c r="O46" s="21"/>
      <c r="P46" s="21"/>
      <c r="Q46" s="21"/>
      <c r="R46" s="21"/>
      <c r="S46" s="21"/>
      <c r="T46" s="21"/>
      <c r="U46" s="160"/>
      <c r="V46" s="4"/>
      <c r="W46" s="4"/>
      <c r="X46" s="4"/>
      <c r="Y46" s="4"/>
      <c r="Z46" s="4"/>
      <c r="AA46" s="4"/>
      <c r="AB46" s="4"/>
    </row>
    <row r="47" spans="2:28" ht="14.25" customHeight="1" thickBot="1" x14ac:dyDescent="0.4">
      <c r="B47" s="76"/>
      <c r="C47" s="76"/>
      <c r="D47" s="16"/>
      <c r="E47" s="16"/>
      <c r="F47" s="16"/>
      <c r="G47" s="146"/>
      <c r="H47" s="146"/>
      <c r="I47" s="148"/>
      <c r="J47" s="148"/>
      <c r="K47" s="148"/>
      <c r="L47" s="163"/>
      <c r="M47" s="21"/>
      <c r="N47" s="21"/>
      <c r="O47" s="21"/>
      <c r="P47" s="21"/>
      <c r="Q47" s="21"/>
      <c r="R47" s="21"/>
      <c r="S47" s="21"/>
      <c r="T47" s="21"/>
      <c r="U47" s="160"/>
      <c r="V47" s="4"/>
      <c r="W47" s="4"/>
      <c r="X47" s="4"/>
      <c r="Y47" s="4"/>
      <c r="Z47" s="4"/>
      <c r="AA47" s="4"/>
      <c r="AB47" s="4"/>
    </row>
    <row r="48" spans="2:28" ht="43.5" customHeight="1" thickBot="1" x14ac:dyDescent="0.4">
      <c r="B48" s="76"/>
      <c r="C48" s="76"/>
      <c r="D48" s="187" t="s">
        <v>3</v>
      </c>
      <c r="E48" s="196" t="s">
        <v>66</v>
      </c>
      <c r="F48" s="197" t="s">
        <v>16</v>
      </c>
      <c r="G48" s="197" t="s">
        <v>17</v>
      </c>
      <c r="H48" s="197" t="s">
        <v>18</v>
      </c>
      <c r="I48" s="197" t="s">
        <v>19</v>
      </c>
      <c r="J48" s="198" t="s">
        <v>20</v>
      </c>
      <c r="K48" s="199"/>
      <c r="L48" s="200"/>
      <c r="M48" s="67"/>
      <c r="N48" s="67"/>
      <c r="O48" s="67"/>
      <c r="P48" s="67"/>
      <c r="Q48" s="67"/>
      <c r="R48" s="67"/>
      <c r="S48" s="67"/>
      <c r="T48" s="67"/>
      <c r="U48" s="228"/>
      <c r="V48" s="8"/>
      <c r="W48" s="8"/>
      <c r="X48" s="8"/>
      <c r="Y48" s="8"/>
      <c r="Z48" s="8"/>
      <c r="AA48" s="8"/>
      <c r="AB48" s="8"/>
    </row>
    <row r="49" spans="2:28" ht="70.5" customHeight="1" thickBot="1" x14ac:dyDescent="0.4">
      <c r="B49" s="76"/>
      <c r="C49" s="76"/>
      <c r="D49" s="208" t="s">
        <v>57</v>
      </c>
      <c r="E49" s="389" t="s">
        <v>67</v>
      </c>
      <c r="F49" s="250">
        <v>0</v>
      </c>
      <c r="G49" s="266">
        <v>0</v>
      </c>
      <c r="H49" s="210">
        <v>0</v>
      </c>
      <c r="I49" s="269">
        <v>0</v>
      </c>
      <c r="J49" s="270">
        <v>0</v>
      </c>
      <c r="K49" s="182"/>
      <c r="L49" s="160"/>
      <c r="M49" s="21"/>
      <c r="N49" s="21"/>
      <c r="O49" s="21"/>
      <c r="P49" s="21"/>
      <c r="Q49" s="21"/>
      <c r="R49" s="21"/>
      <c r="S49" s="21"/>
      <c r="T49" s="21"/>
      <c r="U49" s="160"/>
      <c r="V49" s="4"/>
      <c r="W49" s="4"/>
      <c r="X49" s="4"/>
      <c r="Y49" s="4"/>
      <c r="Z49" s="4"/>
      <c r="AA49" s="4"/>
      <c r="AB49" s="4"/>
    </row>
    <row r="50" spans="2:28" ht="70.5" customHeight="1" x14ac:dyDescent="0.35">
      <c r="B50" s="76"/>
      <c r="C50" s="76"/>
      <c r="D50" s="208" t="s">
        <v>58</v>
      </c>
      <c r="E50" s="390" t="s">
        <v>65</v>
      </c>
      <c r="F50" s="251">
        <v>0</v>
      </c>
      <c r="G50" s="267">
        <v>0</v>
      </c>
      <c r="H50" s="252">
        <v>0</v>
      </c>
      <c r="I50" s="271">
        <v>0</v>
      </c>
      <c r="J50" s="270">
        <v>0</v>
      </c>
      <c r="K50" s="182"/>
      <c r="L50" s="160"/>
      <c r="M50" s="21"/>
      <c r="N50" s="21"/>
      <c r="O50" s="21"/>
      <c r="P50" s="21"/>
      <c r="Q50" s="21"/>
      <c r="R50" s="21"/>
      <c r="S50" s="21"/>
      <c r="T50" s="21"/>
      <c r="U50" s="160"/>
      <c r="V50" s="4"/>
      <c r="W50" s="4"/>
      <c r="X50" s="4"/>
      <c r="Y50" s="4"/>
      <c r="Z50" s="4"/>
      <c r="AA50" s="4"/>
      <c r="AB50" s="4"/>
    </row>
    <row r="51" spans="2:28" ht="70.5" customHeight="1" thickBot="1" x14ac:dyDescent="0.4">
      <c r="B51" s="76"/>
      <c r="C51" s="76"/>
      <c r="D51" s="209" t="s">
        <v>58</v>
      </c>
      <c r="E51" s="391" t="s">
        <v>63</v>
      </c>
      <c r="F51" s="212">
        <v>0</v>
      </c>
      <c r="G51" s="268">
        <v>0</v>
      </c>
      <c r="H51" s="211">
        <v>0</v>
      </c>
      <c r="I51" s="268">
        <v>0</v>
      </c>
      <c r="J51" s="272">
        <v>0</v>
      </c>
      <c r="K51" s="182"/>
      <c r="L51" s="160"/>
      <c r="M51" s="21"/>
      <c r="N51" s="21"/>
      <c r="O51" s="21"/>
      <c r="P51" s="21"/>
      <c r="Q51" s="21"/>
      <c r="R51" s="21"/>
      <c r="S51" s="21"/>
      <c r="T51" s="21"/>
      <c r="U51" s="160"/>
      <c r="V51" s="4"/>
      <c r="W51" s="4"/>
      <c r="X51" s="4"/>
      <c r="Y51" s="4"/>
      <c r="Z51" s="4"/>
      <c r="AA51" s="4"/>
      <c r="AB51" s="4"/>
    </row>
    <row r="52" spans="2:28" ht="42.75" customHeight="1" x14ac:dyDescent="0.35">
      <c r="B52" s="76"/>
      <c r="C52" s="124"/>
      <c r="D52" s="146"/>
      <c r="E52" s="146"/>
      <c r="F52" s="146"/>
      <c r="G52" s="146"/>
      <c r="H52" s="146"/>
      <c r="I52" s="148"/>
      <c r="J52" s="148"/>
      <c r="K52" s="182"/>
      <c r="L52" s="160"/>
      <c r="M52" s="21"/>
      <c r="N52" s="21"/>
      <c r="O52" s="21"/>
      <c r="P52" s="21"/>
      <c r="Q52" s="21"/>
      <c r="R52" s="21"/>
      <c r="S52" s="21"/>
      <c r="T52" s="21"/>
      <c r="U52" s="160"/>
      <c r="V52" s="4"/>
      <c r="W52" s="4"/>
      <c r="X52" s="4"/>
      <c r="Y52" s="4"/>
      <c r="Z52" s="4"/>
      <c r="AA52" s="4"/>
      <c r="AB52" s="4"/>
    </row>
    <row r="53" spans="2:28" ht="14.25" customHeight="1" thickBot="1" x14ac:dyDescent="0.4">
      <c r="B53" s="76"/>
      <c r="C53" s="76"/>
      <c r="D53" s="21"/>
      <c r="E53" s="21"/>
      <c r="F53" s="21"/>
      <c r="G53" s="21"/>
      <c r="H53" s="21"/>
      <c r="I53" s="21"/>
      <c r="J53" s="21"/>
      <c r="K53" s="21"/>
      <c r="L53" s="160"/>
      <c r="M53" s="21"/>
      <c r="N53" s="21"/>
      <c r="O53" s="21"/>
      <c r="P53" s="21"/>
      <c r="Q53" s="21"/>
      <c r="R53" s="21"/>
      <c r="S53" s="21"/>
      <c r="T53" s="21"/>
      <c r="U53" s="160"/>
      <c r="V53" s="4"/>
      <c r="W53" s="4"/>
      <c r="X53" s="4"/>
      <c r="Y53" s="4"/>
      <c r="Z53" s="4"/>
      <c r="AA53" s="4"/>
      <c r="AB53" s="4"/>
    </row>
    <row r="54" spans="2:28" ht="36" customHeight="1" thickBot="1" x14ac:dyDescent="0.4">
      <c r="B54" s="76"/>
      <c r="C54" s="76"/>
      <c r="D54" s="16"/>
      <c r="E54" s="16"/>
      <c r="F54" s="178" t="s">
        <v>53</v>
      </c>
      <c r="G54" s="16"/>
      <c r="H54" s="177">
        <f>SUM(F49,H49,F51,H51)</f>
        <v>0</v>
      </c>
      <c r="I54" s="16"/>
      <c r="J54" s="21"/>
      <c r="K54" s="21"/>
      <c r="L54" s="160"/>
      <c r="M54" s="21"/>
      <c r="N54" s="21"/>
      <c r="O54" s="21"/>
      <c r="P54" s="21"/>
      <c r="Q54" s="21"/>
      <c r="R54" s="21"/>
      <c r="S54" s="21"/>
      <c r="T54" s="21"/>
      <c r="U54" s="160"/>
      <c r="V54" s="4"/>
      <c r="W54" s="4"/>
      <c r="X54" s="4"/>
      <c r="Y54" s="4"/>
      <c r="Z54" s="4"/>
      <c r="AA54" s="4"/>
      <c r="AB54" s="4"/>
    </row>
    <row r="55" spans="2:28" ht="64.5" customHeight="1" thickBot="1" x14ac:dyDescent="0.4">
      <c r="B55" s="76"/>
      <c r="C55" s="77"/>
      <c r="D55" s="164"/>
      <c r="E55" s="164"/>
      <c r="F55" s="164"/>
      <c r="G55" s="164"/>
      <c r="H55" s="164"/>
      <c r="I55" s="164"/>
      <c r="J55" s="183"/>
      <c r="K55" s="183"/>
      <c r="L55" s="184"/>
      <c r="M55" s="21"/>
      <c r="N55" s="21"/>
      <c r="O55" s="21"/>
      <c r="P55" s="21"/>
      <c r="Q55" s="21"/>
      <c r="R55" s="21"/>
      <c r="S55" s="21"/>
      <c r="T55" s="21"/>
      <c r="U55" s="160"/>
      <c r="V55" s="4"/>
      <c r="W55" s="4"/>
      <c r="X55" s="4"/>
      <c r="Y55" s="4"/>
      <c r="Z55" s="4"/>
      <c r="AA55" s="4"/>
      <c r="AB55" s="4"/>
    </row>
    <row r="56" spans="2:28" ht="64.5" customHeight="1" thickBot="1" x14ac:dyDescent="0.4">
      <c r="B56" s="76"/>
      <c r="C56" s="16"/>
      <c r="D56" s="16"/>
      <c r="E56" s="16"/>
      <c r="F56" s="16"/>
      <c r="G56" s="16"/>
      <c r="H56" s="16"/>
      <c r="I56" s="16"/>
      <c r="J56" s="21"/>
      <c r="K56" s="21"/>
      <c r="L56" s="21"/>
      <c r="M56" s="21"/>
      <c r="N56" s="21"/>
      <c r="O56" s="21"/>
      <c r="P56" s="21"/>
      <c r="Q56" s="21"/>
      <c r="R56" s="21"/>
      <c r="S56" s="21"/>
      <c r="T56" s="21"/>
      <c r="U56" s="160"/>
      <c r="V56" s="4"/>
      <c r="W56" s="4"/>
      <c r="X56" s="4"/>
      <c r="Y56" s="4"/>
      <c r="Z56" s="4"/>
      <c r="AA56" s="4"/>
      <c r="AB56" s="4"/>
    </row>
    <row r="57" spans="2:28" ht="64.5" customHeight="1" x14ac:dyDescent="0.35">
      <c r="B57" s="76"/>
      <c r="C57" s="156"/>
      <c r="D57" s="223" t="s">
        <v>21</v>
      </c>
      <c r="E57" s="157"/>
      <c r="F57" s="157"/>
      <c r="G57" s="157"/>
      <c r="H57" s="157"/>
      <c r="I57" s="157"/>
      <c r="J57" s="224"/>
      <c r="K57" s="224"/>
      <c r="L57" s="224"/>
      <c r="M57" s="224"/>
      <c r="N57" s="224"/>
      <c r="O57" s="224"/>
      <c r="P57" s="224"/>
      <c r="Q57" s="225"/>
      <c r="R57" s="21"/>
      <c r="S57" s="21"/>
      <c r="T57" s="21"/>
      <c r="U57" s="160"/>
      <c r="V57" s="4"/>
      <c r="W57" s="4"/>
      <c r="X57" s="4"/>
      <c r="Y57" s="4"/>
      <c r="Z57" s="4"/>
      <c r="AA57" s="4"/>
      <c r="AB57" s="4"/>
    </row>
    <row r="58" spans="2:28" ht="37.5" customHeight="1" x14ac:dyDescent="0.35">
      <c r="B58" s="76"/>
      <c r="C58" s="226"/>
      <c r="D58" s="21"/>
      <c r="E58" s="21"/>
      <c r="F58" s="21"/>
      <c r="G58" s="21"/>
      <c r="H58" s="21"/>
      <c r="I58" s="21"/>
      <c r="J58" s="21"/>
      <c r="K58" s="21"/>
      <c r="L58" s="21"/>
      <c r="M58" s="21"/>
      <c r="N58" s="21"/>
      <c r="O58" s="21"/>
      <c r="P58" s="21"/>
      <c r="Q58" s="160"/>
      <c r="R58" s="21"/>
      <c r="S58" s="21"/>
      <c r="T58" s="21"/>
      <c r="U58" s="160"/>
      <c r="V58" s="4"/>
      <c r="W58" s="4"/>
      <c r="X58" s="4"/>
      <c r="Y58" s="4"/>
      <c r="Z58" s="4"/>
      <c r="AA58" s="4"/>
      <c r="AB58" s="4"/>
    </row>
    <row r="59" spans="2:28" ht="14.25" customHeight="1" thickBot="1" x14ac:dyDescent="0.4">
      <c r="B59" s="76"/>
      <c r="C59" s="227"/>
      <c r="D59" s="67"/>
      <c r="E59" s="67"/>
      <c r="F59" s="67"/>
      <c r="G59" s="67"/>
      <c r="H59" s="67"/>
      <c r="I59" s="67"/>
      <c r="J59" s="67"/>
      <c r="K59" s="67"/>
      <c r="L59" s="67"/>
      <c r="M59" s="67"/>
      <c r="N59" s="67"/>
      <c r="O59" s="67"/>
      <c r="P59" s="67"/>
      <c r="Q59" s="228"/>
      <c r="R59" s="67"/>
      <c r="S59" s="67"/>
      <c r="T59" s="67"/>
      <c r="U59" s="228"/>
      <c r="V59" s="8"/>
      <c r="W59" s="8"/>
      <c r="X59" s="8"/>
      <c r="Y59" s="8"/>
      <c r="Z59" s="8"/>
      <c r="AA59" s="8"/>
      <c r="AB59" s="8"/>
    </row>
    <row r="60" spans="2:28" s="195" customFormat="1" ht="69.75" customHeight="1" thickBot="1" x14ac:dyDescent="0.35">
      <c r="B60" s="229"/>
      <c r="C60" s="229"/>
      <c r="D60" s="217" t="s">
        <v>3</v>
      </c>
      <c r="E60" s="219" t="s">
        <v>15</v>
      </c>
      <c r="F60" s="220" t="s">
        <v>22</v>
      </c>
      <c r="G60" s="219" t="s">
        <v>23</v>
      </c>
      <c r="H60" s="220" t="s">
        <v>24</v>
      </c>
      <c r="I60" s="219" t="s">
        <v>25</v>
      </c>
      <c r="J60" s="220" t="s">
        <v>26</v>
      </c>
      <c r="K60" s="219" t="s">
        <v>27</v>
      </c>
      <c r="L60" s="218" t="s">
        <v>28</v>
      </c>
      <c r="M60" s="221" t="s">
        <v>29</v>
      </c>
      <c r="N60" s="219" t="s">
        <v>30</v>
      </c>
      <c r="O60" s="222" t="s">
        <v>31</v>
      </c>
      <c r="P60" s="230"/>
      <c r="Q60" s="231"/>
      <c r="R60" s="230"/>
      <c r="S60" s="230"/>
      <c r="T60" s="230"/>
      <c r="U60" s="231"/>
    </row>
    <row r="61" spans="2:28" ht="39.75" customHeight="1" x14ac:dyDescent="0.35">
      <c r="B61" s="76"/>
      <c r="C61" s="76"/>
      <c r="D61" s="340" t="s">
        <v>32</v>
      </c>
      <c r="E61" s="216" t="s">
        <v>61</v>
      </c>
      <c r="F61" s="259">
        <v>0</v>
      </c>
      <c r="G61" s="260">
        <v>0</v>
      </c>
      <c r="H61" s="276">
        <v>0</v>
      </c>
      <c r="I61" s="276">
        <v>0</v>
      </c>
      <c r="J61" s="286">
        <v>0</v>
      </c>
      <c r="K61" s="260">
        <v>0</v>
      </c>
      <c r="L61" s="276">
        <v>0</v>
      </c>
      <c r="M61" s="276">
        <v>0</v>
      </c>
      <c r="N61" s="276">
        <v>0</v>
      </c>
      <c r="O61" s="281">
        <v>0</v>
      </c>
      <c r="P61" s="232"/>
      <c r="Q61" s="233"/>
      <c r="R61" s="67"/>
      <c r="S61" s="67"/>
      <c r="T61" s="67"/>
      <c r="U61" s="228"/>
      <c r="V61" s="8"/>
      <c r="W61" s="8"/>
      <c r="X61" s="8"/>
      <c r="Y61" s="8"/>
      <c r="Z61" s="8"/>
      <c r="AA61" s="8"/>
      <c r="AB61" s="8"/>
    </row>
    <row r="62" spans="2:28" ht="64.5" customHeight="1" x14ac:dyDescent="0.35">
      <c r="B62" s="76"/>
      <c r="C62" s="76"/>
      <c r="D62" s="329"/>
      <c r="E62" s="189" t="s">
        <v>50</v>
      </c>
      <c r="F62" s="261">
        <v>0</v>
      </c>
      <c r="G62" s="261">
        <v>0</v>
      </c>
      <c r="H62" s="277">
        <v>0</v>
      </c>
      <c r="I62" s="277">
        <v>0</v>
      </c>
      <c r="J62" s="287">
        <v>0</v>
      </c>
      <c r="K62" s="261">
        <v>0</v>
      </c>
      <c r="L62" s="277">
        <v>0</v>
      </c>
      <c r="M62" s="277">
        <v>0</v>
      </c>
      <c r="N62" s="277">
        <v>0</v>
      </c>
      <c r="O62" s="282">
        <v>0</v>
      </c>
      <c r="P62" s="232"/>
      <c r="Q62" s="233"/>
      <c r="R62" s="67"/>
      <c r="S62" s="67"/>
      <c r="T62" s="67"/>
      <c r="U62" s="228"/>
      <c r="V62" s="8"/>
      <c r="W62" s="8"/>
      <c r="X62" s="8"/>
      <c r="Y62" s="8"/>
      <c r="Z62" s="8"/>
      <c r="AA62" s="8"/>
      <c r="AB62" s="8"/>
    </row>
    <row r="63" spans="2:28" ht="51.75" customHeight="1" x14ac:dyDescent="0.35">
      <c r="B63" s="76"/>
      <c r="C63" s="76"/>
      <c r="D63" s="329"/>
      <c r="E63" s="253" t="s">
        <v>68</v>
      </c>
      <c r="F63" s="262">
        <v>0</v>
      </c>
      <c r="G63" s="262">
        <v>0</v>
      </c>
      <c r="H63" s="278">
        <v>0</v>
      </c>
      <c r="I63" s="278">
        <v>0</v>
      </c>
      <c r="J63" s="288">
        <v>0</v>
      </c>
      <c r="K63" s="262">
        <v>0</v>
      </c>
      <c r="L63" s="278">
        <v>0</v>
      </c>
      <c r="M63" s="278">
        <v>0</v>
      </c>
      <c r="N63" s="278">
        <v>0</v>
      </c>
      <c r="O63" s="283">
        <v>0</v>
      </c>
      <c r="P63" s="232"/>
      <c r="Q63" s="233"/>
      <c r="R63" s="67"/>
      <c r="S63" s="67"/>
      <c r="T63" s="67"/>
      <c r="U63" s="228"/>
      <c r="V63" s="8"/>
      <c r="W63" s="8"/>
      <c r="X63" s="8"/>
      <c r="Y63" s="8"/>
      <c r="Z63" s="8"/>
      <c r="AA63" s="8"/>
      <c r="AB63" s="8"/>
    </row>
    <row r="64" spans="2:28" ht="54.75" customHeight="1" thickBot="1" x14ac:dyDescent="0.4">
      <c r="B64" s="76"/>
      <c r="C64" s="76"/>
      <c r="D64" s="330"/>
      <c r="E64" s="190" t="s">
        <v>62</v>
      </c>
      <c r="F64" s="263">
        <v>0</v>
      </c>
      <c r="G64" s="263">
        <v>0</v>
      </c>
      <c r="H64" s="279">
        <v>0</v>
      </c>
      <c r="I64" s="279">
        <v>0</v>
      </c>
      <c r="J64" s="289">
        <v>0</v>
      </c>
      <c r="K64" s="263">
        <v>0</v>
      </c>
      <c r="L64" s="279">
        <v>0</v>
      </c>
      <c r="M64" s="279">
        <v>0</v>
      </c>
      <c r="N64" s="279">
        <v>0</v>
      </c>
      <c r="O64" s="284">
        <v>0</v>
      </c>
      <c r="P64" s="232"/>
      <c r="Q64" s="233"/>
      <c r="R64" s="67"/>
      <c r="S64" s="67"/>
      <c r="T64" s="67"/>
      <c r="U64" s="228"/>
      <c r="V64" s="8"/>
      <c r="W64" s="8"/>
      <c r="X64" s="8"/>
      <c r="Y64" s="8"/>
      <c r="Z64" s="8"/>
      <c r="AA64" s="8"/>
      <c r="AB64" s="8"/>
    </row>
    <row r="65" spans="2:28" ht="51.75" customHeight="1" x14ac:dyDescent="0.35">
      <c r="B65" s="76"/>
      <c r="C65" s="76"/>
      <c r="D65" s="328" t="s">
        <v>33</v>
      </c>
      <c r="E65" s="188" t="s">
        <v>61</v>
      </c>
      <c r="F65" s="264">
        <v>0</v>
      </c>
      <c r="G65" s="265">
        <v>0</v>
      </c>
      <c r="H65" s="280">
        <v>0</v>
      </c>
      <c r="I65" s="280">
        <v>0</v>
      </c>
      <c r="J65" s="290">
        <v>0</v>
      </c>
      <c r="K65" s="265">
        <v>0</v>
      </c>
      <c r="L65" s="280">
        <v>0</v>
      </c>
      <c r="M65" s="280">
        <v>0</v>
      </c>
      <c r="N65" s="280">
        <v>0</v>
      </c>
      <c r="O65" s="285">
        <v>0</v>
      </c>
      <c r="P65" s="232"/>
      <c r="Q65" s="233"/>
      <c r="R65" s="67"/>
      <c r="S65" s="67"/>
      <c r="T65" s="67"/>
      <c r="U65" s="228"/>
      <c r="V65" s="8"/>
      <c r="W65" s="8"/>
      <c r="X65" s="8"/>
      <c r="Y65" s="8"/>
      <c r="Z65" s="8"/>
      <c r="AA65" s="8"/>
      <c r="AB65" s="8"/>
    </row>
    <row r="66" spans="2:28" ht="60.75" customHeight="1" x14ac:dyDescent="0.35">
      <c r="B66" s="76"/>
      <c r="C66" s="76"/>
      <c r="D66" s="329"/>
      <c r="E66" s="189" t="s">
        <v>50</v>
      </c>
      <c r="F66" s="261">
        <v>0</v>
      </c>
      <c r="G66" s="261">
        <v>0</v>
      </c>
      <c r="H66" s="277">
        <v>0</v>
      </c>
      <c r="I66" s="277">
        <v>0</v>
      </c>
      <c r="J66" s="287">
        <v>0</v>
      </c>
      <c r="K66" s="261">
        <v>0</v>
      </c>
      <c r="L66" s="277">
        <v>0</v>
      </c>
      <c r="M66" s="277">
        <v>0</v>
      </c>
      <c r="N66" s="277">
        <v>0</v>
      </c>
      <c r="O66" s="282">
        <v>0</v>
      </c>
      <c r="P66" s="232"/>
      <c r="Q66" s="233"/>
      <c r="R66" s="67"/>
      <c r="S66" s="67"/>
      <c r="T66" s="67"/>
      <c r="U66" s="228"/>
      <c r="V66" s="8"/>
      <c r="W66" s="8"/>
      <c r="X66" s="8"/>
      <c r="Y66" s="8"/>
      <c r="Z66" s="8"/>
      <c r="AA66" s="8"/>
      <c r="AB66" s="8"/>
    </row>
    <row r="67" spans="2:28" ht="60.75" customHeight="1" x14ac:dyDescent="0.35">
      <c r="B67" s="76"/>
      <c r="C67" s="76"/>
      <c r="D67" s="329"/>
      <c r="E67" s="253" t="s">
        <v>69</v>
      </c>
      <c r="F67" s="262">
        <v>0</v>
      </c>
      <c r="G67" s="262">
        <v>0</v>
      </c>
      <c r="H67" s="278">
        <v>0</v>
      </c>
      <c r="I67" s="278">
        <v>0</v>
      </c>
      <c r="J67" s="288">
        <v>0</v>
      </c>
      <c r="K67" s="262">
        <v>0</v>
      </c>
      <c r="L67" s="278">
        <v>0</v>
      </c>
      <c r="M67" s="278">
        <v>0</v>
      </c>
      <c r="N67" s="278">
        <v>0</v>
      </c>
      <c r="O67" s="283">
        <v>0</v>
      </c>
      <c r="P67" s="232"/>
      <c r="Q67" s="233"/>
      <c r="R67" s="67"/>
      <c r="S67" s="67"/>
      <c r="T67" s="67"/>
      <c r="U67" s="228"/>
      <c r="V67" s="8"/>
      <c r="W67" s="8"/>
      <c r="X67" s="8"/>
      <c r="Y67" s="8"/>
      <c r="Z67" s="8"/>
      <c r="AA67" s="8"/>
      <c r="AB67" s="8"/>
    </row>
    <row r="68" spans="2:28" ht="36.75" customHeight="1" thickBot="1" x14ac:dyDescent="0.4">
      <c r="B68" s="76"/>
      <c r="C68" s="76"/>
      <c r="D68" s="330"/>
      <c r="E68" s="190" t="s">
        <v>70</v>
      </c>
      <c r="F68" s="263">
        <v>0</v>
      </c>
      <c r="G68" s="263">
        <v>0</v>
      </c>
      <c r="H68" s="279">
        <v>0</v>
      </c>
      <c r="I68" s="279">
        <v>0</v>
      </c>
      <c r="J68" s="289">
        <v>0</v>
      </c>
      <c r="K68" s="263">
        <v>0</v>
      </c>
      <c r="L68" s="279">
        <v>0</v>
      </c>
      <c r="M68" s="279">
        <v>0</v>
      </c>
      <c r="N68" s="279">
        <v>0</v>
      </c>
      <c r="O68" s="284">
        <v>0</v>
      </c>
      <c r="P68" s="232"/>
      <c r="Q68" s="233"/>
      <c r="R68" s="67"/>
      <c r="S68" s="67"/>
      <c r="T68" s="67"/>
      <c r="U68" s="228"/>
      <c r="V68" s="8"/>
      <c r="W68" s="8"/>
      <c r="X68" s="8"/>
      <c r="Y68" s="8"/>
      <c r="Z68" s="8"/>
      <c r="AA68" s="8"/>
      <c r="AB68" s="8"/>
    </row>
    <row r="69" spans="2:28" ht="43.5" customHeight="1" x14ac:dyDescent="0.35">
      <c r="B69" s="76"/>
      <c r="C69" s="76"/>
      <c r="D69" s="328" t="s">
        <v>34</v>
      </c>
      <c r="E69" s="188" t="s">
        <v>61</v>
      </c>
      <c r="F69" s="264">
        <v>0</v>
      </c>
      <c r="G69" s="265">
        <v>0</v>
      </c>
      <c r="H69" s="280">
        <v>0</v>
      </c>
      <c r="I69" s="280">
        <v>0</v>
      </c>
      <c r="J69" s="290">
        <v>0</v>
      </c>
      <c r="K69" s="265">
        <v>0</v>
      </c>
      <c r="L69" s="280">
        <v>0</v>
      </c>
      <c r="M69" s="280">
        <v>0</v>
      </c>
      <c r="N69" s="280">
        <v>0</v>
      </c>
      <c r="O69" s="285">
        <v>0</v>
      </c>
      <c r="P69" s="232"/>
      <c r="Q69" s="233"/>
      <c r="R69" s="67"/>
      <c r="S69" s="67"/>
      <c r="T69" s="67"/>
      <c r="U69" s="228"/>
      <c r="V69" s="8"/>
      <c r="W69" s="8"/>
      <c r="X69" s="8"/>
      <c r="Y69" s="8"/>
      <c r="Z69" s="8"/>
      <c r="AA69" s="8"/>
      <c r="AB69" s="8"/>
    </row>
    <row r="70" spans="2:28" ht="48" customHeight="1" x14ac:dyDescent="0.35">
      <c r="B70" s="76"/>
      <c r="C70" s="76"/>
      <c r="D70" s="329"/>
      <c r="E70" s="189" t="s">
        <v>56</v>
      </c>
      <c r="F70" s="261">
        <v>0</v>
      </c>
      <c r="G70" s="261">
        <v>0</v>
      </c>
      <c r="H70" s="277">
        <v>0</v>
      </c>
      <c r="I70" s="277">
        <v>0</v>
      </c>
      <c r="J70" s="287">
        <v>0</v>
      </c>
      <c r="K70" s="261">
        <v>0</v>
      </c>
      <c r="L70" s="277">
        <v>0</v>
      </c>
      <c r="M70" s="277">
        <v>0</v>
      </c>
      <c r="N70" s="277">
        <v>0</v>
      </c>
      <c r="O70" s="282">
        <v>0</v>
      </c>
      <c r="P70" s="232"/>
      <c r="Q70" s="233"/>
      <c r="R70" s="67"/>
      <c r="S70" s="67"/>
      <c r="T70" s="67"/>
      <c r="U70" s="228"/>
      <c r="V70" s="8"/>
      <c r="W70" s="8"/>
      <c r="X70" s="8"/>
      <c r="Y70" s="8"/>
      <c r="Z70" s="8"/>
      <c r="AA70" s="8"/>
      <c r="AB70" s="8"/>
    </row>
    <row r="71" spans="2:28" ht="48" customHeight="1" x14ac:dyDescent="0.35">
      <c r="B71" s="76"/>
      <c r="C71" s="76"/>
      <c r="D71" s="329"/>
      <c r="E71" s="253" t="s">
        <v>68</v>
      </c>
      <c r="F71" s="262">
        <v>0</v>
      </c>
      <c r="G71" s="262">
        <v>0</v>
      </c>
      <c r="H71" s="278">
        <v>0</v>
      </c>
      <c r="I71" s="278">
        <v>0</v>
      </c>
      <c r="J71" s="288">
        <v>0</v>
      </c>
      <c r="K71" s="262">
        <v>0</v>
      </c>
      <c r="L71" s="278">
        <v>0</v>
      </c>
      <c r="M71" s="278">
        <v>0</v>
      </c>
      <c r="N71" s="278">
        <v>0</v>
      </c>
      <c r="O71" s="283">
        <v>0</v>
      </c>
      <c r="P71" s="232"/>
      <c r="Q71" s="233"/>
      <c r="R71" s="67"/>
      <c r="S71" s="67"/>
      <c r="T71" s="67"/>
      <c r="U71" s="228"/>
      <c r="V71" s="8"/>
      <c r="W71" s="8"/>
      <c r="X71" s="8"/>
      <c r="Y71" s="8"/>
      <c r="Z71" s="8"/>
      <c r="AA71" s="8"/>
      <c r="AB71" s="8"/>
    </row>
    <row r="72" spans="2:28" ht="58.5" customHeight="1" thickBot="1" x14ac:dyDescent="0.4">
      <c r="B72" s="76"/>
      <c r="C72" s="76"/>
      <c r="D72" s="330"/>
      <c r="E72" s="190" t="s">
        <v>62</v>
      </c>
      <c r="F72" s="263">
        <v>0</v>
      </c>
      <c r="G72" s="263">
        <v>0</v>
      </c>
      <c r="H72" s="279">
        <v>0</v>
      </c>
      <c r="I72" s="279">
        <v>0</v>
      </c>
      <c r="J72" s="289">
        <v>0</v>
      </c>
      <c r="K72" s="263">
        <v>0</v>
      </c>
      <c r="L72" s="279">
        <v>0</v>
      </c>
      <c r="M72" s="279">
        <v>0</v>
      </c>
      <c r="N72" s="279">
        <v>0</v>
      </c>
      <c r="O72" s="284">
        <v>0</v>
      </c>
      <c r="P72" s="232"/>
      <c r="Q72" s="233"/>
      <c r="R72" s="67"/>
      <c r="S72" s="67"/>
      <c r="T72" s="67"/>
      <c r="U72" s="228"/>
      <c r="V72" s="8"/>
      <c r="W72" s="8"/>
      <c r="X72" s="8"/>
      <c r="Y72" s="8"/>
      <c r="Z72" s="8"/>
      <c r="AA72" s="8"/>
      <c r="AB72" s="8"/>
    </row>
    <row r="73" spans="2:28" ht="53.25" customHeight="1" x14ac:dyDescent="0.35">
      <c r="B73" s="76"/>
      <c r="C73" s="76"/>
      <c r="D73" s="328" t="s">
        <v>35</v>
      </c>
      <c r="E73" s="188" t="s">
        <v>61</v>
      </c>
      <c r="F73" s="264">
        <v>0</v>
      </c>
      <c r="G73" s="265">
        <v>0</v>
      </c>
      <c r="H73" s="280">
        <v>0</v>
      </c>
      <c r="I73" s="280">
        <v>0</v>
      </c>
      <c r="J73" s="290">
        <v>0</v>
      </c>
      <c r="K73" s="265">
        <v>0</v>
      </c>
      <c r="L73" s="280">
        <v>0</v>
      </c>
      <c r="M73" s="280">
        <v>0</v>
      </c>
      <c r="N73" s="280">
        <v>0</v>
      </c>
      <c r="O73" s="285">
        <v>0</v>
      </c>
      <c r="P73" s="232"/>
      <c r="Q73" s="233"/>
      <c r="R73" s="67"/>
      <c r="S73" s="67"/>
      <c r="T73" s="67"/>
      <c r="U73" s="228"/>
      <c r="V73" s="8"/>
      <c r="W73" s="8"/>
      <c r="X73" s="8"/>
      <c r="Y73" s="8"/>
      <c r="Z73" s="8"/>
      <c r="AA73" s="8"/>
      <c r="AB73" s="8"/>
    </row>
    <row r="74" spans="2:28" ht="40.5" customHeight="1" x14ac:dyDescent="0.35">
      <c r="B74" s="76"/>
      <c r="C74" s="76"/>
      <c r="D74" s="329"/>
      <c r="E74" s="189" t="s">
        <v>54</v>
      </c>
      <c r="F74" s="261">
        <v>0</v>
      </c>
      <c r="G74" s="261">
        <v>0</v>
      </c>
      <c r="H74" s="277">
        <v>0</v>
      </c>
      <c r="I74" s="277">
        <v>0</v>
      </c>
      <c r="J74" s="287">
        <v>0</v>
      </c>
      <c r="K74" s="261">
        <v>0</v>
      </c>
      <c r="L74" s="277">
        <v>0</v>
      </c>
      <c r="M74" s="277">
        <v>0</v>
      </c>
      <c r="N74" s="277">
        <v>0</v>
      </c>
      <c r="O74" s="282">
        <v>0</v>
      </c>
      <c r="P74" s="232"/>
      <c r="Q74" s="233"/>
      <c r="R74" s="67"/>
      <c r="S74" s="67"/>
      <c r="T74" s="67"/>
      <c r="U74" s="228"/>
      <c r="V74" s="8"/>
      <c r="W74" s="8"/>
      <c r="X74" s="8"/>
      <c r="Y74" s="8"/>
      <c r="Z74" s="8"/>
      <c r="AA74" s="8"/>
      <c r="AB74" s="8"/>
    </row>
    <row r="75" spans="2:28" ht="40.5" customHeight="1" x14ac:dyDescent="0.35">
      <c r="B75" s="76"/>
      <c r="C75" s="76"/>
      <c r="D75" s="329"/>
      <c r="E75" s="253" t="s">
        <v>69</v>
      </c>
      <c r="F75" s="262">
        <v>0</v>
      </c>
      <c r="G75" s="262">
        <v>0</v>
      </c>
      <c r="H75" s="278">
        <v>0</v>
      </c>
      <c r="I75" s="278">
        <v>0</v>
      </c>
      <c r="J75" s="288">
        <v>0</v>
      </c>
      <c r="K75" s="262">
        <v>0</v>
      </c>
      <c r="L75" s="278">
        <v>0</v>
      </c>
      <c r="M75" s="278">
        <v>0</v>
      </c>
      <c r="N75" s="278">
        <v>0</v>
      </c>
      <c r="O75" s="283">
        <v>0</v>
      </c>
      <c r="P75" s="232"/>
      <c r="Q75" s="233"/>
      <c r="R75" s="67"/>
      <c r="S75" s="67"/>
      <c r="T75" s="67"/>
      <c r="U75" s="228"/>
      <c r="V75" s="8"/>
      <c r="W75" s="8"/>
      <c r="X75" s="8"/>
      <c r="Y75" s="8"/>
      <c r="Z75" s="8"/>
      <c r="AA75" s="8"/>
      <c r="AB75" s="8"/>
    </row>
    <row r="76" spans="2:28" ht="39" customHeight="1" thickBot="1" x14ac:dyDescent="0.4">
      <c r="B76" s="76"/>
      <c r="C76" s="76"/>
      <c r="D76" s="330"/>
      <c r="E76" s="190" t="s">
        <v>62</v>
      </c>
      <c r="F76" s="262">
        <v>0</v>
      </c>
      <c r="G76" s="262">
        <v>0</v>
      </c>
      <c r="H76" s="278">
        <v>0</v>
      </c>
      <c r="I76" s="278">
        <v>0</v>
      </c>
      <c r="J76" s="288">
        <v>0</v>
      </c>
      <c r="K76" s="262">
        <v>0</v>
      </c>
      <c r="L76" s="278">
        <v>0</v>
      </c>
      <c r="M76" s="278">
        <v>0</v>
      </c>
      <c r="N76" s="278">
        <v>0</v>
      </c>
      <c r="O76" s="283">
        <v>0</v>
      </c>
      <c r="P76" s="232"/>
      <c r="Q76" s="233"/>
      <c r="R76" s="67"/>
      <c r="S76" s="67"/>
      <c r="T76" s="67"/>
      <c r="U76" s="228"/>
      <c r="V76" s="8"/>
      <c r="W76" s="8"/>
      <c r="X76" s="8"/>
      <c r="Y76" s="8"/>
      <c r="Z76" s="8"/>
      <c r="AA76" s="8"/>
      <c r="AB76" s="8"/>
    </row>
    <row r="77" spans="2:28" ht="51.75" customHeight="1" x14ac:dyDescent="0.35">
      <c r="B77" s="76"/>
      <c r="C77" s="76"/>
      <c r="D77" s="328" t="s">
        <v>36</v>
      </c>
      <c r="E77" s="191" t="s">
        <v>61</v>
      </c>
      <c r="F77" s="264">
        <v>0</v>
      </c>
      <c r="G77" s="265">
        <v>0</v>
      </c>
      <c r="H77" s="280">
        <v>0</v>
      </c>
      <c r="I77" s="280">
        <v>0</v>
      </c>
      <c r="J77" s="290">
        <v>0</v>
      </c>
      <c r="K77" s="265">
        <v>0</v>
      </c>
      <c r="L77" s="280">
        <v>0</v>
      </c>
      <c r="M77" s="280">
        <v>0</v>
      </c>
      <c r="N77" s="280">
        <v>0</v>
      </c>
      <c r="O77" s="285">
        <v>0</v>
      </c>
      <c r="P77" s="232"/>
      <c r="Q77" s="233"/>
      <c r="R77" s="67"/>
      <c r="S77" s="67"/>
      <c r="T77" s="67"/>
      <c r="U77" s="228"/>
      <c r="V77" s="8"/>
      <c r="W77" s="8"/>
      <c r="X77" s="8"/>
      <c r="Y77" s="8"/>
      <c r="Z77" s="8"/>
      <c r="AA77" s="8"/>
      <c r="AB77" s="8"/>
    </row>
    <row r="78" spans="2:28" ht="60.75" customHeight="1" x14ac:dyDescent="0.35">
      <c r="B78" s="76"/>
      <c r="C78" s="76"/>
      <c r="D78" s="329"/>
      <c r="E78" s="192" t="s">
        <v>54</v>
      </c>
      <c r="F78" s="261">
        <v>0</v>
      </c>
      <c r="G78" s="261">
        <v>0</v>
      </c>
      <c r="H78" s="277">
        <v>0</v>
      </c>
      <c r="I78" s="277">
        <v>0</v>
      </c>
      <c r="J78" s="287">
        <v>0</v>
      </c>
      <c r="K78" s="261">
        <v>0</v>
      </c>
      <c r="L78" s="277">
        <v>0</v>
      </c>
      <c r="M78" s="277">
        <v>0</v>
      </c>
      <c r="N78" s="277">
        <v>0</v>
      </c>
      <c r="O78" s="282">
        <v>0</v>
      </c>
      <c r="P78" s="232"/>
      <c r="Q78" s="233"/>
      <c r="R78" s="67"/>
      <c r="S78" s="67"/>
      <c r="T78" s="67"/>
      <c r="U78" s="228"/>
      <c r="V78" s="8"/>
      <c r="W78" s="8"/>
      <c r="X78" s="8"/>
      <c r="Y78" s="8"/>
      <c r="Z78" s="8"/>
      <c r="AA78" s="8"/>
      <c r="AB78" s="8"/>
    </row>
    <row r="79" spans="2:28" ht="60.75" customHeight="1" x14ac:dyDescent="0.35">
      <c r="B79" s="76"/>
      <c r="C79" s="76"/>
      <c r="D79" s="329"/>
      <c r="E79" s="253" t="s">
        <v>68</v>
      </c>
      <c r="F79" s="262">
        <v>0</v>
      </c>
      <c r="G79" s="262">
        <v>0</v>
      </c>
      <c r="H79" s="278">
        <v>0</v>
      </c>
      <c r="I79" s="278">
        <v>0</v>
      </c>
      <c r="J79" s="288">
        <v>0</v>
      </c>
      <c r="K79" s="262">
        <v>0</v>
      </c>
      <c r="L79" s="278">
        <v>0</v>
      </c>
      <c r="M79" s="278">
        <v>0</v>
      </c>
      <c r="N79" s="278">
        <v>0</v>
      </c>
      <c r="O79" s="283">
        <v>0</v>
      </c>
      <c r="P79" s="232"/>
      <c r="Q79" s="233"/>
      <c r="R79" s="67"/>
      <c r="S79" s="67"/>
      <c r="T79" s="67"/>
      <c r="U79" s="228"/>
      <c r="V79" s="8"/>
      <c r="W79" s="8"/>
      <c r="X79" s="8"/>
      <c r="Y79" s="8"/>
      <c r="Z79" s="8"/>
      <c r="AA79" s="8"/>
      <c r="AB79" s="8"/>
    </row>
    <row r="80" spans="2:28" ht="41.25" customHeight="1" thickBot="1" x14ac:dyDescent="0.4">
      <c r="B80" s="76"/>
      <c r="C80" s="76"/>
      <c r="D80" s="330"/>
      <c r="E80" s="193" t="s">
        <v>62</v>
      </c>
      <c r="F80" s="263">
        <v>0</v>
      </c>
      <c r="G80" s="263">
        <v>0</v>
      </c>
      <c r="H80" s="279">
        <v>0</v>
      </c>
      <c r="I80" s="279">
        <v>0</v>
      </c>
      <c r="J80" s="289">
        <v>0</v>
      </c>
      <c r="K80" s="263">
        <v>0</v>
      </c>
      <c r="L80" s="279">
        <v>0</v>
      </c>
      <c r="M80" s="279">
        <v>0</v>
      </c>
      <c r="N80" s="279">
        <v>0</v>
      </c>
      <c r="O80" s="284">
        <v>0</v>
      </c>
      <c r="P80" s="232"/>
      <c r="Q80" s="233"/>
      <c r="R80" s="67"/>
      <c r="S80" s="67"/>
      <c r="T80" s="67"/>
      <c r="U80" s="228"/>
      <c r="V80" s="8"/>
      <c r="W80" s="8"/>
      <c r="X80" s="8"/>
      <c r="Y80" s="8"/>
      <c r="Z80" s="8"/>
      <c r="AA80" s="8"/>
      <c r="AB80" s="8"/>
    </row>
    <row r="81" spans="2:28" ht="14.25" customHeight="1" x14ac:dyDescent="0.35">
      <c r="B81" s="76"/>
      <c r="C81" s="234"/>
      <c r="D81" s="194"/>
      <c r="E81" s="235"/>
      <c r="F81" s="194"/>
      <c r="G81" s="235"/>
      <c r="H81" s="236"/>
      <c r="I81" s="235"/>
      <c r="J81" s="236"/>
      <c r="K81" s="235"/>
      <c r="L81" s="236"/>
      <c r="M81" s="235"/>
      <c r="N81" s="236"/>
      <c r="O81" s="67"/>
      <c r="P81" s="232"/>
      <c r="Q81" s="233"/>
      <c r="R81" s="67"/>
      <c r="S81" s="67"/>
      <c r="T81" s="67"/>
      <c r="U81" s="228"/>
      <c r="V81" s="8"/>
      <c r="W81" s="8"/>
      <c r="X81" s="8"/>
      <c r="Y81" s="8"/>
      <c r="Z81" s="8"/>
      <c r="AA81" s="8"/>
      <c r="AB81" s="8"/>
    </row>
    <row r="82" spans="2:28" ht="38.25" customHeight="1" thickBot="1" x14ac:dyDescent="0.4">
      <c r="B82" s="76"/>
      <c r="C82" s="237"/>
      <c r="D82" s="238"/>
      <c r="E82" s="199"/>
      <c r="F82" s="199"/>
      <c r="G82" s="199"/>
      <c r="H82" s="199"/>
      <c r="I82" s="199"/>
      <c r="J82" s="199"/>
      <c r="K82" s="67"/>
      <c r="L82" s="232"/>
      <c r="M82" s="232"/>
      <c r="N82" s="67"/>
      <c r="O82" s="67"/>
      <c r="P82" s="67"/>
      <c r="Q82" s="228"/>
      <c r="R82" s="67"/>
      <c r="S82" s="67"/>
      <c r="T82" s="67"/>
      <c r="U82" s="228"/>
      <c r="V82" s="8"/>
      <c r="W82" s="8"/>
      <c r="X82" s="8"/>
      <c r="Y82" s="8"/>
      <c r="Z82" s="8"/>
      <c r="AA82" s="8"/>
      <c r="AB82" s="8"/>
    </row>
    <row r="83" spans="2:28" ht="53.25" customHeight="1" thickBot="1" x14ac:dyDescent="0.4">
      <c r="B83" s="76"/>
      <c r="C83" s="226"/>
      <c r="D83" s="67"/>
      <c r="E83" s="67"/>
      <c r="F83" s="67"/>
      <c r="G83" s="67"/>
      <c r="H83" s="67"/>
      <c r="I83" s="67"/>
      <c r="J83" s="67"/>
      <c r="K83" s="67"/>
      <c r="L83" s="67"/>
      <c r="M83" s="213" t="s">
        <v>53</v>
      </c>
      <c r="N83" s="215"/>
      <c r="O83" s="214">
        <f>SUM(G61,K61,G65,K65,G69,K69,G73,K73,G77,K77)</f>
        <v>0</v>
      </c>
      <c r="P83" s="67"/>
      <c r="Q83" s="228"/>
      <c r="R83" s="67"/>
      <c r="S83" s="67"/>
      <c r="T83" s="67"/>
      <c r="U83" s="228"/>
      <c r="V83" s="8"/>
      <c r="W83" s="8"/>
      <c r="X83" s="8"/>
      <c r="Y83" s="8"/>
      <c r="Z83" s="8"/>
      <c r="AA83" s="8"/>
      <c r="AB83" s="8"/>
    </row>
    <row r="84" spans="2:28" ht="14.25" customHeight="1" x14ac:dyDescent="0.35">
      <c r="B84" s="76"/>
      <c r="C84" s="226"/>
      <c r="D84" s="67"/>
      <c r="E84" s="67"/>
      <c r="F84" s="67"/>
      <c r="G84" s="67"/>
      <c r="H84" s="67"/>
      <c r="I84" s="67"/>
      <c r="J84" s="67"/>
      <c r="K84" s="67"/>
      <c r="L84" s="67"/>
      <c r="M84" s="67"/>
      <c r="N84" s="67"/>
      <c r="O84" s="67"/>
      <c r="P84" s="67"/>
      <c r="Q84" s="228"/>
      <c r="R84" s="67"/>
      <c r="S84" s="67"/>
      <c r="T84" s="67"/>
      <c r="U84" s="228"/>
      <c r="V84" s="8"/>
      <c r="W84" s="8"/>
      <c r="X84" s="8"/>
      <c r="Y84" s="8"/>
      <c r="Z84" s="8"/>
      <c r="AA84" s="8"/>
      <c r="AB84" s="8"/>
    </row>
    <row r="85" spans="2:28" ht="14.25" customHeight="1" x14ac:dyDescent="0.35">
      <c r="B85" s="76"/>
      <c r="C85" s="226"/>
      <c r="D85" s="67"/>
      <c r="E85" s="67"/>
      <c r="F85" s="67"/>
      <c r="G85" s="67"/>
      <c r="H85" s="67"/>
      <c r="I85" s="67"/>
      <c r="J85" s="67"/>
      <c r="K85" s="67"/>
      <c r="L85" s="67"/>
      <c r="M85" s="67"/>
      <c r="N85" s="67"/>
      <c r="O85" s="67"/>
      <c r="P85" s="67"/>
      <c r="Q85" s="228"/>
      <c r="R85" s="67"/>
      <c r="S85" s="67"/>
      <c r="T85" s="67"/>
      <c r="U85" s="228"/>
      <c r="V85" s="8"/>
      <c r="W85" s="8"/>
      <c r="X85" s="8"/>
      <c r="Y85" s="8"/>
      <c r="Z85" s="8"/>
      <c r="AA85" s="8"/>
      <c r="AB85" s="8"/>
    </row>
    <row r="86" spans="2:28" ht="14.25" customHeight="1" x14ac:dyDescent="0.35">
      <c r="B86" s="76"/>
      <c r="C86" s="226"/>
      <c r="D86" s="67"/>
      <c r="E86" s="67"/>
      <c r="F86" s="67"/>
      <c r="G86" s="67"/>
      <c r="H86" s="67"/>
      <c r="I86" s="67"/>
      <c r="J86" s="67"/>
      <c r="K86" s="67"/>
      <c r="L86" s="67"/>
      <c r="M86" s="67"/>
      <c r="N86" s="67"/>
      <c r="O86" s="67"/>
      <c r="P86" s="67"/>
      <c r="Q86" s="228"/>
      <c r="R86" s="67"/>
      <c r="S86" s="67"/>
      <c r="T86" s="67"/>
      <c r="U86" s="228"/>
      <c r="V86" s="8"/>
      <c r="W86" s="8"/>
      <c r="X86" s="8"/>
      <c r="Y86" s="8"/>
      <c r="Z86" s="8"/>
      <c r="AA86" s="8"/>
      <c r="AB86" s="8"/>
    </row>
    <row r="87" spans="2:28" ht="14.25" customHeight="1" x14ac:dyDescent="0.35">
      <c r="B87" s="76"/>
      <c r="C87" s="226"/>
      <c r="D87" s="67"/>
      <c r="E87" s="67"/>
      <c r="F87" s="67"/>
      <c r="G87" s="67"/>
      <c r="H87" s="67"/>
      <c r="I87" s="67"/>
      <c r="J87" s="67"/>
      <c r="K87" s="67"/>
      <c r="L87" s="67"/>
      <c r="M87" s="67"/>
      <c r="N87" s="67"/>
      <c r="O87" s="67"/>
      <c r="P87" s="67"/>
      <c r="Q87" s="228"/>
      <c r="R87" s="67"/>
      <c r="S87" s="67"/>
      <c r="T87" s="67"/>
      <c r="U87" s="228"/>
      <c r="V87" s="8"/>
      <c r="W87" s="8"/>
      <c r="X87" s="8"/>
      <c r="Y87" s="8"/>
      <c r="Z87" s="8"/>
      <c r="AA87" s="8"/>
      <c r="AB87" s="8"/>
    </row>
    <row r="88" spans="2:28" ht="14.25" customHeight="1" x14ac:dyDescent="0.35">
      <c r="B88" s="76"/>
      <c r="C88" s="226"/>
      <c r="D88" s="67"/>
      <c r="E88" s="67"/>
      <c r="F88" s="67"/>
      <c r="G88" s="67"/>
      <c r="H88" s="67"/>
      <c r="I88" s="67"/>
      <c r="J88" s="67"/>
      <c r="K88" s="67"/>
      <c r="L88" s="67"/>
      <c r="M88" s="67"/>
      <c r="N88" s="67"/>
      <c r="O88" s="67"/>
      <c r="P88" s="67"/>
      <c r="Q88" s="228"/>
      <c r="R88" s="67"/>
      <c r="S88" s="67"/>
      <c r="T88" s="67"/>
      <c r="U88" s="228"/>
      <c r="V88" s="8"/>
      <c r="W88" s="8"/>
      <c r="X88" s="8"/>
      <c r="Y88" s="8"/>
      <c r="Z88" s="8"/>
      <c r="AA88" s="8"/>
      <c r="AB88" s="8"/>
    </row>
    <row r="89" spans="2:28" ht="14.25" customHeight="1" x14ac:dyDescent="0.35">
      <c r="B89" s="76"/>
      <c r="C89" s="226"/>
      <c r="D89" s="67"/>
      <c r="E89" s="67"/>
      <c r="F89" s="67"/>
      <c r="G89" s="67"/>
      <c r="H89" s="67"/>
      <c r="I89" s="67"/>
      <c r="J89" s="67"/>
      <c r="K89" s="67"/>
      <c r="L89" s="67"/>
      <c r="M89" s="67"/>
      <c r="N89" s="67"/>
      <c r="O89" s="67"/>
      <c r="P89" s="67"/>
      <c r="Q89" s="228"/>
      <c r="R89" s="67"/>
      <c r="S89" s="67"/>
      <c r="T89" s="67"/>
      <c r="U89" s="228"/>
      <c r="V89" s="8"/>
      <c r="W89" s="8"/>
      <c r="X89" s="8"/>
      <c r="Y89" s="8"/>
      <c r="Z89" s="8"/>
      <c r="AA89" s="8"/>
      <c r="AB89" s="8"/>
    </row>
    <row r="90" spans="2:28" ht="14.25" customHeight="1" thickBot="1" x14ac:dyDescent="0.4">
      <c r="B90" s="76"/>
      <c r="C90" s="239"/>
      <c r="D90" s="240"/>
      <c r="E90" s="240"/>
      <c r="F90" s="240"/>
      <c r="G90" s="240"/>
      <c r="H90" s="240"/>
      <c r="I90" s="240"/>
      <c r="J90" s="240"/>
      <c r="K90" s="240"/>
      <c r="L90" s="240"/>
      <c r="M90" s="240"/>
      <c r="N90" s="240"/>
      <c r="O90" s="240"/>
      <c r="P90" s="240"/>
      <c r="Q90" s="241"/>
      <c r="R90" s="67"/>
      <c r="S90" s="67"/>
      <c r="T90" s="67"/>
      <c r="U90" s="228"/>
      <c r="V90" s="8"/>
      <c r="W90" s="8"/>
      <c r="X90" s="8"/>
      <c r="Y90" s="8"/>
      <c r="Z90" s="8"/>
      <c r="AA90" s="8"/>
      <c r="AB90" s="8"/>
    </row>
    <row r="91" spans="2:28" ht="14.25" customHeight="1" x14ac:dyDescent="0.35">
      <c r="B91" s="76"/>
      <c r="C91" s="67"/>
      <c r="D91" s="21"/>
      <c r="E91" s="21"/>
      <c r="F91" s="21"/>
      <c r="G91" s="21"/>
      <c r="H91" s="21"/>
      <c r="I91" s="21"/>
      <c r="J91" s="21"/>
      <c r="K91" s="21"/>
      <c r="L91" s="21"/>
      <c r="M91" s="21"/>
      <c r="N91" s="21"/>
      <c r="O91" s="21"/>
      <c r="P91" s="21"/>
      <c r="Q91" s="21"/>
      <c r="R91" s="21"/>
      <c r="S91" s="21"/>
      <c r="T91" s="21"/>
      <c r="U91" s="160"/>
      <c r="V91" s="4"/>
      <c r="W91" s="4"/>
      <c r="X91" s="4"/>
      <c r="Y91" s="4"/>
      <c r="Z91" s="4"/>
      <c r="AA91" s="4"/>
      <c r="AB91" s="4"/>
    </row>
    <row r="92" spans="2:28" ht="14.25" customHeight="1" thickBot="1" x14ac:dyDescent="0.4">
      <c r="B92" s="76"/>
      <c r="C92" s="67"/>
      <c r="D92" s="21"/>
      <c r="E92" s="21"/>
      <c r="F92" s="21"/>
      <c r="G92" s="21"/>
      <c r="H92" s="21"/>
      <c r="I92" s="21"/>
      <c r="J92" s="21"/>
      <c r="K92" s="21"/>
      <c r="L92" s="21"/>
      <c r="M92" s="21"/>
      <c r="N92" s="21"/>
      <c r="O92" s="21"/>
      <c r="P92" s="21"/>
      <c r="Q92" s="21"/>
      <c r="R92" s="21"/>
      <c r="S92" s="21"/>
      <c r="T92" s="21"/>
      <c r="U92" s="160"/>
      <c r="V92" s="4"/>
      <c r="W92" s="4"/>
      <c r="X92" s="4"/>
      <c r="Y92" s="4"/>
      <c r="Z92" s="4"/>
      <c r="AA92" s="4"/>
      <c r="AB92" s="4"/>
    </row>
    <row r="93" spans="2:28" ht="51" customHeight="1" x14ac:dyDescent="0.35">
      <c r="B93" s="255"/>
      <c r="C93" s="242"/>
      <c r="D93" s="248" t="s">
        <v>59</v>
      </c>
      <c r="E93" s="242"/>
      <c r="F93" s="242"/>
      <c r="G93" s="242"/>
      <c r="H93" s="242"/>
      <c r="I93" s="243"/>
      <c r="J93" s="21"/>
      <c r="K93" s="21"/>
      <c r="L93" s="21"/>
      <c r="M93" s="21"/>
      <c r="N93" s="21"/>
      <c r="O93" s="21"/>
      <c r="P93" s="21"/>
      <c r="Q93" s="21"/>
      <c r="R93" s="21"/>
      <c r="S93" s="21"/>
      <c r="T93" s="21"/>
      <c r="U93" s="160"/>
      <c r="V93" s="4"/>
      <c r="W93" s="4"/>
      <c r="X93" s="4"/>
      <c r="Y93" s="4"/>
      <c r="Z93" s="4"/>
      <c r="AA93" s="4"/>
      <c r="AB93" s="4"/>
    </row>
    <row r="94" spans="2:28" ht="14.25" customHeight="1" x14ac:dyDescent="0.35">
      <c r="B94" s="255"/>
      <c r="C94" s="244"/>
      <c r="D94" s="247"/>
      <c r="E94" s="244"/>
      <c r="F94" s="244"/>
      <c r="G94" s="244"/>
      <c r="H94" s="244"/>
      <c r="I94" s="246"/>
      <c r="J94" s="21"/>
      <c r="K94" s="21"/>
      <c r="L94" s="21"/>
      <c r="M94" s="21"/>
      <c r="N94" s="21"/>
      <c r="O94" s="21"/>
      <c r="P94" s="21"/>
      <c r="Q94" s="21"/>
      <c r="R94" s="21"/>
      <c r="S94" s="21"/>
      <c r="T94" s="21"/>
      <c r="U94" s="160"/>
      <c r="V94" s="4"/>
      <c r="W94" s="4"/>
      <c r="X94" s="4"/>
      <c r="Y94" s="4"/>
      <c r="Z94" s="4"/>
      <c r="AA94" s="4"/>
      <c r="AB94" s="4"/>
    </row>
    <row r="95" spans="2:28" ht="14.25" customHeight="1" x14ac:dyDescent="0.4">
      <c r="B95" s="255"/>
      <c r="C95" s="244"/>
      <c r="D95" s="245"/>
      <c r="E95" s="244"/>
      <c r="F95" s="244"/>
      <c r="G95" s="244"/>
      <c r="H95" s="244"/>
      <c r="I95" s="246"/>
      <c r="J95" s="21"/>
      <c r="K95" s="21"/>
      <c r="L95" s="21"/>
      <c r="M95" s="21"/>
      <c r="N95" s="21"/>
      <c r="O95" s="21"/>
      <c r="P95" s="21"/>
      <c r="Q95" s="21"/>
      <c r="R95" s="21"/>
      <c r="S95" s="21"/>
      <c r="T95" s="21"/>
      <c r="U95" s="160"/>
      <c r="V95" s="4"/>
      <c r="W95" s="4"/>
      <c r="X95" s="4"/>
      <c r="Y95" s="4"/>
      <c r="Z95" s="4"/>
      <c r="AA95" s="4"/>
      <c r="AB95" s="4"/>
    </row>
    <row r="96" spans="2:28" ht="15" customHeight="1" thickBot="1" x14ac:dyDescent="0.4">
      <c r="B96" s="255"/>
      <c r="C96" s="16"/>
      <c r="D96" s="16"/>
      <c r="E96" s="16"/>
      <c r="F96" s="16"/>
      <c r="G96" s="16"/>
      <c r="H96" s="16"/>
      <c r="I96" s="79"/>
      <c r="J96" s="16"/>
      <c r="K96" s="16"/>
      <c r="L96" s="16"/>
      <c r="M96" s="16"/>
      <c r="N96" s="16"/>
      <c r="O96" s="16"/>
      <c r="P96" s="16"/>
      <c r="Q96" s="16"/>
      <c r="R96" s="16"/>
      <c r="S96" s="16"/>
      <c r="T96" s="16"/>
      <c r="U96" s="79"/>
    </row>
    <row r="97" spans="2:28" ht="107.25" customHeight="1" thickBot="1" x14ac:dyDescent="0.4">
      <c r="B97" s="255"/>
      <c r="C97" s="244"/>
      <c r="D97" s="359" t="s">
        <v>60</v>
      </c>
      <c r="E97" s="360">
        <f>SUM(O83+H54+F31+F20)</f>
        <v>0</v>
      </c>
      <c r="F97" s="244"/>
      <c r="G97" s="244"/>
      <c r="H97" s="244"/>
      <c r="I97" s="249"/>
      <c r="J97" s="21"/>
      <c r="K97" s="21"/>
      <c r="L97" s="21"/>
      <c r="M97" s="21"/>
      <c r="N97" s="21"/>
      <c r="O97" s="21"/>
      <c r="P97" s="21"/>
      <c r="Q97" s="21"/>
      <c r="R97" s="21"/>
      <c r="S97" s="21"/>
      <c r="T97" s="21"/>
      <c r="U97" s="160"/>
      <c r="V97" s="4"/>
      <c r="W97" s="4"/>
      <c r="X97" s="4"/>
      <c r="Y97" s="4"/>
      <c r="Z97" s="4"/>
      <c r="AA97" s="4"/>
      <c r="AB97" s="4"/>
    </row>
    <row r="98" spans="2:28" ht="14.25" customHeight="1" x14ac:dyDescent="0.35">
      <c r="B98" s="255"/>
      <c r="C98" s="67"/>
      <c r="D98" s="21"/>
      <c r="E98" s="21"/>
      <c r="F98" s="21"/>
      <c r="G98" s="21"/>
      <c r="H98" s="21"/>
      <c r="I98" s="160"/>
      <c r="J98" s="21"/>
      <c r="K98" s="21"/>
      <c r="L98" s="21"/>
      <c r="M98" s="21"/>
      <c r="N98" s="21"/>
      <c r="O98" s="21"/>
      <c r="P98" s="21"/>
      <c r="Q98" s="21"/>
      <c r="R98" s="21"/>
      <c r="S98" s="21"/>
      <c r="T98" s="21"/>
      <c r="U98" s="160"/>
      <c r="V98" s="4"/>
      <c r="W98" s="4"/>
      <c r="X98" s="4"/>
      <c r="Y98" s="4"/>
      <c r="Z98" s="4"/>
      <c r="AA98" s="4"/>
      <c r="AB98" s="4"/>
    </row>
    <row r="99" spans="2:28" ht="14.25" customHeight="1" x14ac:dyDescent="0.35">
      <c r="B99" s="255"/>
      <c r="C99" s="67"/>
      <c r="D99" s="21"/>
      <c r="E99" s="21"/>
      <c r="F99" s="21"/>
      <c r="G99" s="21"/>
      <c r="H99" s="21"/>
      <c r="I99" s="160"/>
      <c r="J99" s="21"/>
      <c r="K99" s="21"/>
      <c r="L99" s="21"/>
      <c r="M99" s="21"/>
      <c r="N99" s="21"/>
      <c r="O99" s="21"/>
      <c r="P99" s="21"/>
      <c r="Q99" s="21"/>
      <c r="R99" s="21"/>
      <c r="S99" s="21"/>
      <c r="T99" s="21"/>
      <c r="U99" s="160"/>
      <c r="V99" s="4"/>
      <c r="W99" s="4"/>
      <c r="X99" s="4"/>
      <c r="Y99" s="4"/>
      <c r="Z99" s="4"/>
      <c r="AA99" s="4"/>
      <c r="AB99" s="4"/>
    </row>
    <row r="100" spans="2:28" ht="14.25" customHeight="1" x14ac:dyDescent="0.35">
      <c r="B100" s="255"/>
      <c r="C100" s="67"/>
      <c r="D100" s="21"/>
      <c r="E100" s="21"/>
      <c r="F100" s="21"/>
      <c r="G100" s="21"/>
      <c r="H100" s="21"/>
      <c r="I100" s="160"/>
      <c r="J100" s="21"/>
      <c r="K100" s="21"/>
      <c r="L100" s="21"/>
      <c r="M100" s="21"/>
      <c r="N100" s="21"/>
      <c r="O100" s="21"/>
      <c r="P100" s="21"/>
      <c r="Q100" s="21"/>
      <c r="R100" s="21"/>
      <c r="S100" s="21"/>
      <c r="T100" s="21"/>
      <c r="U100" s="160"/>
      <c r="V100" s="4"/>
      <c r="W100" s="4"/>
      <c r="X100" s="4"/>
      <c r="Y100" s="4"/>
      <c r="Z100" s="4"/>
      <c r="AA100" s="4"/>
      <c r="AB100" s="4"/>
    </row>
    <row r="101" spans="2:28" ht="14.25" customHeight="1" x14ac:dyDescent="0.35">
      <c r="B101" s="255"/>
      <c r="C101" s="67"/>
      <c r="D101" s="21"/>
      <c r="E101" s="21"/>
      <c r="F101" s="21"/>
      <c r="G101" s="21"/>
      <c r="H101" s="21"/>
      <c r="I101" s="160"/>
      <c r="J101" s="21"/>
      <c r="K101" s="21"/>
      <c r="L101" s="21"/>
      <c r="M101" s="21"/>
      <c r="N101" s="21"/>
      <c r="O101" s="21"/>
      <c r="P101" s="21"/>
      <c r="Q101" s="21"/>
      <c r="R101" s="21"/>
      <c r="S101" s="21"/>
      <c r="T101" s="21"/>
      <c r="U101" s="160"/>
      <c r="V101" s="4"/>
      <c r="W101" s="4"/>
      <c r="X101" s="4"/>
      <c r="Y101" s="4"/>
      <c r="Z101" s="4"/>
      <c r="AA101" s="4"/>
      <c r="AB101" s="4"/>
    </row>
    <row r="102" spans="2:28" ht="14.25" customHeight="1" x14ac:dyDescent="0.35">
      <c r="B102" s="255"/>
      <c r="C102" s="67"/>
      <c r="D102" s="21"/>
      <c r="E102" s="21"/>
      <c r="F102" s="21"/>
      <c r="G102" s="21"/>
      <c r="H102" s="21"/>
      <c r="I102" s="160"/>
      <c r="J102" s="21"/>
      <c r="K102" s="21"/>
      <c r="L102" s="21"/>
      <c r="M102" s="21"/>
      <c r="N102" s="21"/>
      <c r="O102" s="21"/>
      <c r="P102" s="21"/>
      <c r="Q102" s="21"/>
      <c r="R102" s="21"/>
      <c r="S102" s="21"/>
      <c r="T102" s="21"/>
      <c r="U102" s="160"/>
      <c r="V102" s="4"/>
      <c r="W102" s="4"/>
      <c r="X102" s="4"/>
      <c r="Y102" s="4"/>
      <c r="Z102" s="4"/>
      <c r="AA102" s="4"/>
      <c r="AB102" s="4"/>
    </row>
    <row r="103" spans="2:28" ht="14.25" customHeight="1" x14ac:dyDescent="0.35">
      <c r="B103" s="255"/>
      <c r="C103" s="67"/>
      <c r="D103" s="21"/>
      <c r="E103" s="21"/>
      <c r="F103" s="21"/>
      <c r="G103" s="21"/>
      <c r="H103" s="21"/>
      <c r="I103" s="160"/>
      <c r="J103" s="21"/>
      <c r="K103" s="21"/>
      <c r="L103" s="21"/>
      <c r="M103" s="21"/>
      <c r="N103" s="21"/>
      <c r="O103" s="21"/>
      <c r="P103" s="21"/>
      <c r="Q103" s="21"/>
      <c r="R103" s="21"/>
      <c r="S103" s="21"/>
      <c r="T103" s="21"/>
      <c r="U103" s="160"/>
      <c r="V103" s="4"/>
      <c r="W103" s="4"/>
      <c r="X103" s="4"/>
      <c r="Y103" s="4"/>
      <c r="Z103" s="4"/>
      <c r="AA103" s="4"/>
      <c r="AB103" s="4"/>
    </row>
    <row r="104" spans="2:28" ht="14.25" customHeight="1" x14ac:dyDescent="0.35">
      <c r="B104" s="255"/>
      <c r="C104" s="67"/>
      <c r="D104" s="21"/>
      <c r="E104" s="21"/>
      <c r="F104" s="21"/>
      <c r="G104" s="21"/>
      <c r="H104" s="21"/>
      <c r="I104" s="160"/>
      <c r="J104" s="21"/>
      <c r="K104" s="21"/>
      <c r="L104" s="21"/>
      <c r="M104" s="21"/>
      <c r="N104" s="21"/>
      <c r="O104" s="21"/>
      <c r="P104" s="21"/>
      <c r="Q104" s="21"/>
      <c r="R104" s="21"/>
      <c r="S104" s="21"/>
      <c r="T104" s="21"/>
      <c r="U104" s="160"/>
      <c r="V104" s="4"/>
      <c r="W104" s="4"/>
      <c r="X104" s="4"/>
      <c r="Y104" s="4"/>
      <c r="Z104" s="4"/>
      <c r="AA104" s="4"/>
      <c r="AB104" s="4"/>
    </row>
    <row r="105" spans="2:28" ht="14.25" customHeight="1" x14ac:dyDescent="0.35">
      <c r="B105" s="255"/>
      <c r="C105" s="67"/>
      <c r="D105" s="21"/>
      <c r="E105" s="21"/>
      <c r="F105" s="21"/>
      <c r="G105" s="21"/>
      <c r="H105" s="21"/>
      <c r="I105" s="160"/>
      <c r="J105" s="21"/>
      <c r="K105" s="21"/>
      <c r="L105" s="21"/>
      <c r="M105" s="21"/>
      <c r="N105" s="21"/>
      <c r="O105" s="21"/>
      <c r="P105" s="21"/>
      <c r="Q105" s="21"/>
      <c r="R105" s="21"/>
      <c r="S105" s="21"/>
      <c r="T105" s="21"/>
      <c r="U105" s="160"/>
      <c r="V105" s="4"/>
      <c r="W105" s="4"/>
      <c r="X105" s="4"/>
      <c r="Y105" s="4"/>
      <c r="Z105" s="4"/>
      <c r="AA105" s="4"/>
      <c r="AB105" s="4"/>
    </row>
    <row r="106" spans="2:28" ht="14.25" customHeight="1" x14ac:dyDescent="0.35">
      <c r="B106" s="255"/>
      <c r="C106" s="67"/>
      <c r="D106" s="21"/>
      <c r="E106" s="21"/>
      <c r="F106" s="21"/>
      <c r="G106" s="21"/>
      <c r="H106" s="21"/>
      <c r="I106" s="160"/>
      <c r="J106" s="21"/>
      <c r="K106" s="21"/>
      <c r="L106" s="21"/>
      <c r="M106" s="21"/>
      <c r="N106" s="21"/>
      <c r="O106" s="21"/>
      <c r="P106" s="21"/>
      <c r="Q106" s="21"/>
      <c r="R106" s="21"/>
      <c r="S106" s="21"/>
      <c r="T106" s="21"/>
      <c r="U106" s="160"/>
      <c r="V106" s="4"/>
      <c r="W106" s="4"/>
      <c r="X106" s="4"/>
      <c r="Y106" s="4"/>
      <c r="Z106" s="4"/>
      <c r="AA106" s="4"/>
      <c r="AB106" s="4"/>
    </row>
    <row r="107" spans="2:28" ht="14.25" customHeight="1" x14ac:dyDescent="0.35">
      <c r="B107" s="255"/>
      <c r="C107" s="67"/>
      <c r="D107" s="21"/>
      <c r="E107" s="21"/>
      <c r="F107" s="21"/>
      <c r="G107" s="21"/>
      <c r="H107" s="21"/>
      <c r="I107" s="160"/>
      <c r="J107" s="21"/>
      <c r="K107" s="21"/>
      <c r="L107" s="21"/>
      <c r="M107" s="21"/>
      <c r="N107" s="21"/>
      <c r="O107" s="21"/>
      <c r="P107" s="21"/>
      <c r="Q107" s="21"/>
      <c r="R107" s="21"/>
      <c r="S107" s="21"/>
      <c r="T107" s="21"/>
      <c r="U107" s="160"/>
      <c r="V107" s="4"/>
      <c r="W107" s="4"/>
      <c r="X107" s="4"/>
      <c r="Y107" s="4"/>
      <c r="Z107" s="4"/>
      <c r="AA107" s="4"/>
      <c r="AB107" s="4"/>
    </row>
    <row r="108" spans="2:28" ht="14.25" customHeight="1" x14ac:dyDescent="0.35">
      <c r="B108" s="255"/>
      <c r="C108" s="67"/>
      <c r="D108" s="21"/>
      <c r="E108" s="21"/>
      <c r="F108" s="21"/>
      <c r="G108" s="21"/>
      <c r="H108" s="21"/>
      <c r="I108" s="160"/>
      <c r="J108" s="21"/>
      <c r="K108" s="21"/>
      <c r="L108" s="21"/>
      <c r="M108" s="21"/>
      <c r="N108" s="21"/>
      <c r="O108" s="21"/>
      <c r="P108" s="21"/>
      <c r="Q108" s="21"/>
      <c r="R108" s="21"/>
      <c r="S108" s="21"/>
      <c r="T108" s="21"/>
      <c r="U108" s="160"/>
      <c r="V108" s="4"/>
      <c r="W108" s="4"/>
      <c r="X108" s="4"/>
      <c r="Y108" s="4"/>
      <c r="Z108" s="4"/>
      <c r="AA108" s="4"/>
      <c r="AB108" s="4"/>
    </row>
    <row r="109" spans="2:28" ht="14.25" customHeight="1" x14ac:dyDescent="0.35">
      <c r="B109" s="255"/>
      <c r="C109" s="67"/>
      <c r="D109" s="21"/>
      <c r="E109" s="21"/>
      <c r="F109" s="21"/>
      <c r="G109" s="21"/>
      <c r="H109" s="21"/>
      <c r="I109" s="160"/>
      <c r="J109" s="21"/>
      <c r="K109" s="21"/>
      <c r="L109" s="21"/>
      <c r="M109" s="21"/>
      <c r="N109" s="21"/>
      <c r="O109" s="21"/>
      <c r="P109" s="21"/>
      <c r="Q109" s="21"/>
      <c r="R109" s="21"/>
      <c r="S109" s="21"/>
      <c r="T109" s="21"/>
      <c r="U109" s="160"/>
      <c r="V109" s="4"/>
      <c r="W109" s="4"/>
      <c r="X109" s="4"/>
      <c r="Y109" s="4"/>
      <c r="Z109" s="4"/>
      <c r="AA109" s="4"/>
      <c r="AB109" s="4"/>
    </row>
    <row r="110" spans="2:28" ht="14.25" customHeight="1" x14ac:dyDescent="0.35">
      <c r="B110" s="255"/>
      <c r="C110" s="67"/>
      <c r="D110" s="21"/>
      <c r="E110" s="21"/>
      <c r="F110" s="21"/>
      <c r="G110" s="21"/>
      <c r="H110" s="21"/>
      <c r="I110" s="160"/>
      <c r="J110" s="21"/>
      <c r="K110" s="21"/>
      <c r="L110" s="21"/>
      <c r="M110" s="21"/>
      <c r="N110" s="21"/>
      <c r="O110" s="21"/>
      <c r="P110" s="21"/>
      <c r="Q110" s="21"/>
      <c r="R110" s="21"/>
      <c r="S110" s="21"/>
      <c r="T110" s="21"/>
      <c r="U110" s="160"/>
      <c r="V110" s="4"/>
      <c r="W110" s="4"/>
      <c r="X110" s="4"/>
      <c r="Y110" s="4"/>
      <c r="Z110" s="4"/>
      <c r="AA110" s="4"/>
      <c r="AB110" s="4"/>
    </row>
    <row r="111" spans="2:28" ht="14.25" customHeight="1" x14ac:dyDescent="0.35">
      <c r="B111" s="255"/>
      <c r="C111" s="67"/>
      <c r="D111" s="21"/>
      <c r="E111" s="21"/>
      <c r="F111" s="21"/>
      <c r="G111" s="21"/>
      <c r="H111" s="21"/>
      <c r="I111" s="160"/>
      <c r="J111" s="21"/>
      <c r="K111" s="21"/>
      <c r="L111" s="21"/>
      <c r="M111" s="21"/>
      <c r="N111" s="21"/>
      <c r="O111" s="21"/>
      <c r="P111" s="21"/>
      <c r="Q111" s="21"/>
      <c r="R111" s="21"/>
      <c r="S111" s="21"/>
      <c r="T111" s="21"/>
      <c r="U111" s="160"/>
      <c r="V111" s="4"/>
      <c r="W111" s="4"/>
      <c r="X111" s="4"/>
      <c r="Y111" s="4"/>
      <c r="Z111" s="4"/>
      <c r="AA111" s="4"/>
      <c r="AB111" s="4"/>
    </row>
    <row r="112" spans="2:28" ht="14.25" customHeight="1" x14ac:dyDescent="0.35">
      <c r="B112" s="255"/>
      <c r="C112" s="67"/>
      <c r="D112" s="21"/>
      <c r="E112" s="21"/>
      <c r="F112" s="21"/>
      <c r="G112" s="21"/>
      <c r="H112" s="21"/>
      <c r="I112" s="160"/>
      <c r="J112" s="21"/>
      <c r="K112" s="21"/>
      <c r="L112" s="21"/>
      <c r="M112" s="21"/>
      <c r="N112" s="21"/>
      <c r="O112" s="21"/>
      <c r="P112" s="21"/>
      <c r="Q112" s="21"/>
      <c r="R112" s="21"/>
      <c r="S112" s="21"/>
      <c r="T112" s="21"/>
      <c r="U112" s="160"/>
      <c r="V112" s="4"/>
      <c r="W112" s="4"/>
      <c r="X112" s="4"/>
      <c r="Y112" s="4"/>
      <c r="Z112" s="4"/>
      <c r="AA112" s="4"/>
      <c r="AB112" s="4"/>
    </row>
    <row r="113" spans="2:28" ht="14.25" customHeight="1" x14ac:dyDescent="0.35">
      <c r="B113" s="255"/>
      <c r="C113" s="67"/>
      <c r="D113" s="21"/>
      <c r="E113" s="21"/>
      <c r="F113" s="21"/>
      <c r="G113" s="21"/>
      <c r="H113" s="21"/>
      <c r="I113" s="160"/>
      <c r="J113" s="21"/>
      <c r="K113" s="21"/>
      <c r="L113" s="21"/>
      <c r="M113" s="21"/>
      <c r="N113" s="21"/>
      <c r="O113" s="21"/>
      <c r="P113" s="21"/>
      <c r="Q113" s="21"/>
      <c r="R113" s="21"/>
      <c r="S113" s="21"/>
      <c r="T113" s="21"/>
      <c r="U113" s="160"/>
      <c r="V113" s="4"/>
      <c r="W113" s="4"/>
      <c r="X113" s="4"/>
      <c r="Y113" s="4"/>
      <c r="Z113" s="4"/>
      <c r="AA113" s="4"/>
      <c r="AB113" s="4"/>
    </row>
    <row r="114" spans="2:28" ht="14.25" customHeight="1" x14ac:dyDescent="0.35">
      <c r="B114" s="255"/>
      <c r="C114" s="67"/>
      <c r="D114" s="21"/>
      <c r="E114" s="21"/>
      <c r="F114" s="21"/>
      <c r="G114" s="21"/>
      <c r="H114" s="21"/>
      <c r="I114" s="160"/>
      <c r="J114" s="21"/>
      <c r="K114" s="21"/>
      <c r="L114" s="21"/>
      <c r="M114" s="21"/>
      <c r="N114" s="21"/>
      <c r="O114" s="21"/>
      <c r="P114" s="21"/>
      <c r="Q114" s="21"/>
      <c r="R114" s="21"/>
      <c r="S114" s="21"/>
      <c r="T114" s="21"/>
      <c r="U114" s="160"/>
      <c r="V114" s="4"/>
      <c r="W114" s="4"/>
      <c r="X114" s="4"/>
      <c r="Y114" s="4"/>
      <c r="Z114" s="4"/>
      <c r="AA114" s="4"/>
      <c r="AB114" s="4"/>
    </row>
    <row r="115" spans="2:28" ht="14.25" customHeight="1" x14ac:dyDescent="0.35">
      <c r="B115" s="255"/>
      <c r="C115" s="67"/>
      <c r="D115" s="21"/>
      <c r="E115" s="21"/>
      <c r="F115" s="21"/>
      <c r="G115" s="21"/>
      <c r="H115" s="21"/>
      <c r="I115" s="160"/>
      <c r="J115" s="21"/>
      <c r="K115" s="21"/>
      <c r="L115" s="21"/>
      <c r="M115" s="21"/>
      <c r="N115" s="21"/>
      <c r="O115" s="21"/>
      <c r="P115" s="21"/>
      <c r="Q115" s="21"/>
      <c r="R115" s="21"/>
      <c r="S115" s="21"/>
      <c r="T115" s="21"/>
      <c r="U115" s="160"/>
      <c r="V115" s="4"/>
      <c r="W115" s="4"/>
      <c r="X115" s="4"/>
      <c r="Y115" s="4"/>
      <c r="Z115" s="4"/>
      <c r="AA115" s="4"/>
      <c r="AB115" s="4"/>
    </row>
    <row r="116" spans="2:28" ht="14.25" customHeight="1" x14ac:dyDescent="0.35">
      <c r="B116" s="255"/>
      <c r="C116" s="67"/>
      <c r="D116" s="21"/>
      <c r="E116" s="21"/>
      <c r="F116" s="21"/>
      <c r="G116" s="21"/>
      <c r="H116" s="21"/>
      <c r="I116" s="160"/>
      <c r="J116" s="21"/>
      <c r="K116" s="21"/>
      <c r="L116" s="21"/>
      <c r="M116" s="21"/>
      <c r="N116" s="21"/>
      <c r="O116" s="21"/>
      <c r="P116" s="21"/>
      <c r="Q116" s="21"/>
      <c r="R116" s="21"/>
      <c r="S116" s="21"/>
      <c r="T116" s="21"/>
      <c r="U116" s="160"/>
      <c r="V116" s="4"/>
      <c r="W116" s="4"/>
      <c r="X116" s="4"/>
      <c r="Y116" s="4"/>
      <c r="Z116" s="4"/>
      <c r="AA116" s="4"/>
      <c r="AB116" s="4"/>
    </row>
    <row r="117" spans="2:28" ht="14.25" customHeight="1" x14ac:dyDescent="0.35">
      <c r="B117" s="255"/>
      <c r="C117" s="67"/>
      <c r="D117" s="21"/>
      <c r="E117" s="21"/>
      <c r="F117" s="21"/>
      <c r="G117" s="21"/>
      <c r="H117" s="21"/>
      <c r="I117" s="160"/>
      <c r="J117" s="21"/>
      <c r="K117" s="21"/>
      <c r="L117" s="21"/>
      <c r="M117" s="21"/>
      <c r="N117" s="21"/>
      <c r="O117" s="21"/>
      <c r="P117" s="21"/>
      <c r="Q117" s="21"/>
      <c r="R117" s="21"/>
      <c r="S117" s="21"/>
      <c r="T117" s="21"/>
      <c r="U117" s="160"/>
      <c r="V117" s="4"/>
      <c r="W117" s="4"/>
      <c r="X117" s="4"/>
      <c r="Y117" s="4"/>
      <c r="Z117" s="4"/>
      <c r="AA117" s="4"/>
      <c r="AB117" s="4"/>
    </row>
    <row r="118" spans="2:28" ht="14.25" customHeight="1" x14ac:dyDescent="0.35">
      <c r="B118" s="255"/>
      <c r="C118" s="67"/>
      <c r="D118" s="21"/>
      <c r="E118" s="21"/>
      <c r="F118" s="21"/>
      <c r="G118" s="21"/>
      <c r="H118" s="21"/>
      <c r="I118" s="160"/>
      <c r="J118" s="21"/>
      <c r="K118" s="21"/>
      <c r="L118" s="21"/>
      <c r="M118" s="21"/>
      <c r="N118" s="21"/>
      <c r="O118" s="21"/>
      <c r="P118" s="21"/>
      <c r="Q118" s="21"/>
      <c r="R118" s="21"/>
      <c r="S118" s="21"/>
      <c r="T118" s="21"/>
      <c r="U118" s="160"/>
      <c r="V118" s="4"/>
      <c r="W118" s="4"/>
      <c r="X118" s="4"/>
      <c r="Y118" s="4"/>
      <c r="Z118" s="4"/>
      <c r="AA118" s="4"/>
      <c r="AB118" s="4"/>
    </row>
    <row r="119" spans="2:28" ht="14.25" customHeight="1" thickBot="1" x14ac:dyDescent="0.4">
      <c r="B119" s="255"/>
      <c r="C119" s="240"/>
      <c r="D119" s="183"/>
      <c r="E119" s="183"/>
      <c r="F119" s="183"/>
      <c r="G119" s="183"/>
      <c r="H119" s="183"/>
      <c r="I119" s="184"/>
      <c r="J119" s="21"/>
      <c r="K119" s="21"/>
      <c r="L119" s="21"/>
      <c r="M119" s="21"/>
      <c r="N119" s="21"/>
      <c r="O119" s="21"/>
      <c r="P119" s="21"/>
      <c r="Q119" s="21"/>
      <c r="R119" s="21"/>
      <c r="S119" s="21"/>
      <c r="T119" s="21"/>
      <c r="U119" s="160"/>
      <c r="V119" s="4"/>
      <c r="W119" s="4"/>
      <c r="X119" s="4"/>
      <c r="Y119" s="4"/>
      <c r="Z119" s="4"/>
      <c r="AA119" s="4"/>
      <c r="AB119" s="4"/>
    </row>
    <row r="120" spans="2:28" ht="14.25" customHeight="1" x14ac:dyDescent="0.35">
      <c r="B120" s="76"/>
      <c r="C120" s="67"/>
      <c r="D120" s="21"/>
      <c r="E120" s="21"/>
      <c r="F120" s="21"/>
      <c r="G120" s="21"/>
      <c r="H120" s="21"/>
      <c r="I120" s="21"/>
      <c r="J120" s="21"/>
      <c r="K120" s="21"/>
      <c r="L120" s="21"/>
      <c r="M120" s="21"/>
      <c r="N120" s="21"/>
      <c r="O120" s="21"/>
      <c r="P120" s="21"/>
      <c r="Q120" s="21"/>
      <c r="R120" s="21"/>
      <c r="S120" s="21"/>
      <c r="T120" s="21"/>
      <c r="U120" s="160"/>
      <c r="V120" s="4"/>
      <c r="W120" s="4"/>
      <c r="X120" s="4"/>
      <c r="Y120" s="4"/>
      <c r="Z120" s="4"/>
      <c r="AA120" s="4"/>
      <c r="AB120" s="4"/>
    </row>
    <row r="121" spans="2:28" ht="14.25" customHeight="1" x14ac:dyDescent="0.35">
      <c r="B121" s="76"/>
      <c r="C121" s="67"/>
      <c r="D121" s="21"/>
      <c r="E121" s="21"/>
      <c r="F121" s="21"/>
      <c r="G121" s="21"/>
      <c r="H121" s="21"/>
      <c r="I121" s="21"/>
      <c r="J121" s="21"/>
      <c r="K121" s="21"/>
      <c r="L121" s="21"/>
      <c r="M121" s="21"/>
      <c r="N121" s="21"/>
      <c r="O121" s="21"/>
      <c r="P121" s="21"/>
      <c r="Q121" s="21"/>
      <c r="R121" s="21"/>
      <c r="S121" s="21"/>
      <c r="T121" s="21"/>
      <c r="U121" s="160"/>
      <c r="V121" s="4"/>
      <c r="W121" s="4"/>
      <c r="X121" s="4"/>
      <c r="Y121" s="4"/>
      <c r="Z121" s="4"/>
      <c r="AA121" s="4"/>
      <c r="AB121" s="4"/>
    </row>
    <row r="122" spans="2:28" ht="14.25" customHeight="1" x14ac:dyDescent="0.35">
      <c r="B122" s="76"/>
      <c r="C122" s="67"/>
      <c r="D122" s="21"/>
      <c r="E122" s="21"/>
      <c r="F122" s="21"/>
      <c r="G122" s="21"/>
      <c r="H122" s="21"/>
      <c r="I122" s="21"/>
      <c r="J122" s="21"/>
      <c r="K122" s="21"/>
      <c r="L122" s="21"/>
      <c r="M122" s="21"/>
      <c r="N122" s="21"/>
      <c r="O122" s="21"/>
      <c r="P122" s="21"/>
      <c r="Q122" s="21"/>
      <c r="R122" s="21"/>
      <c r="S122" s="21"/>
      <c r="T122" s="21"/>
      <c r="U122" s="160"/>
      <c r="V122" s="4"/>
      <c r="W122" s="4"/>
      <c r="X122" s="4"/>
      <c r="Y122" s="4"/>
      <c r="Z122" s="4"/>
      <c r="AA122" s="4"/>
      <c r="AB122" s="4"/>
    </row>
    <row r="123" spans="2:28" ht="14.25" customHeight="1" x14ac:dyDescent="0.35">
      <c r="B123" s="76"/>
      <c r="C123" s="67"/>
      <c r="D123" s="21"/>
      <c r="E123" s="21"/>
      <c r="F123" s="21"/>
      <c r="G123" s="21"/>
      <c r="H123" s="21"/>
      <c r="I123" s="21"/>
      <c r="J123" s="21"/>
      <c r="K123" s="21"/>
      <c r="L123" s="21"/>
      <c r="M123" s="21"/>
      <c r="N123" s="21"/>
      <c r="O123" s="21"/>
      <c r="P123" s="21"/>
      <c r="Q123" s="21"/>
      <c r="R123" s="21"/>
      <c r="S123" s="21"/>
      <c r="T123" s="21"/>
      <c r="U123" s="160"/>
      <c r="V123" s="4"/>
      <c r="W123" s="4"/>
      <c r="X123" s="4"/>
      <c r="Y123" s="4"/>
      <c r="Z123" s="4"/>
      <c r="AA123" s="4"/>
      <c r="AB123" s="4"/>
    </row>
    <row r="124" spans="2:28" ht="14.25" customHeight="1" x14ac:dyDescent="0.35">
      <c r="B124" s="76"/>
      <c r="C124" s="67"/>
      <c r="D124" s="21"/>
      <c r="E124" s="21"/>
      <c r="F124" s="21"/>
      <c r="G124" s="21"/>
      <c r="H124" s="21"/>
      <c r="I124" s="21"/>
      <c r="J124" s="21"/>
      <c r="K124" s="21"/>
      <c r="L124" s="21"/>
      <c r="M124" s="21"/>
      <c r="N124" s="21"/>
      <c r="O124" s="21"/>
      <c r="P124" s="21"/>
      <c r="Q124" s="21"/>
      <c r="R124" s="21"/>
      <c r="S124" s="21"/>
      <c r="T124" s="21"/>
      <c r="U124" s="160"/>
      <c r="V124" s="4"/>
      <c r="W124" s="4"/>
      <c r="X124" s="4"/>
      <c r="Y124" s="4"/>
      <c r="Z124" s="4"/>
      <c r="AA124" s="4"/>
      <c r="AB124" s="4"/>
    </row>
    <row r="125" spans="2:28" ht="14.25" customHeight="1" x14ac:dyDescent="0.35">
      <c r="B125" s="76"/>
      <c r="C125" s="67"/>
      <c r="D125" s="21"/>
      <c r="E125" s="21"/>
      <c r="F125" s="21"/>
      <c r="G125" s="21"/>
      <c r="H125" s="21"/>
      <c r="I125" s="21"/>
      <c r="J125" s="21"/>
      <c r="K125" s="21"/>
      <c r="L125" s="21"/>
      <c r="M125" s="21"/>
      <c r="N125" s="21"/>
      <c r="O125" s="21"/>
      <c r="P125" s="21"/>
      <c r="Q125" s="21"/>
      <c r="R125" s="21"/>
      <c r="S125" s="21"/>
      <c r="T125" s="21"/>
      <c r="U125" s="160"/>
      <c r="V125" s="4"/>
      <c r="W125" s="4"/>
      <c r="X125" s="4"/>
      <c r="Y125" s="4"/>
      <c r="Z125" s="4"/>
      <c r="AA125" s="4"/>
      <c r="AB125" s="4"/>
    </row>
    <row r="126" spans="2:28" ht="14.25" customHeight="1" x14ac:dyDescent="0.35">
      <c r="B126" s="76"/>
      <c r="C126" s="67"/>
      <c r="D126" s="21"/>
      <c r="E126" s="21"/>
      <c r="F126" s="21"/>
      <c r="G126" s="21"/>
      <c r="H126" s="21"/>
      <c r="I126" s="21"/>
      <c r="J126" s="21"/>
      <c r="K126" s="21"/>
      <c r="L126" s="21"/>
      <c r="M126" s="21"/>
      <c r="N126" s="21"/>
      <c r="O126" s="21"/>
      <c r="P126" s="21"/>
      <c r="Q126" s="21"/>
      <c r="R126" s="21"/>
      <c r="S126" s="21"/>
      <c r="T126" s="21"/>
      <c r="U126" s="160"/>
      <c r="V126" s="4"/>
      <c r="W126" s="4"/>
      <c r="X126" s="4"/>
      <c r="Y126" s="4"/>
      <c r="Z126" s="4"/>
      <c r="AA126" s="4"/>
      <c r="AB126" s="4"/>
    </row>
    <row r="127" spans="2:28" ht="14.25" customHeight="1" x14ac:dyDescent="0.35">
      <c r="B127" s="76"/>
      <c r="C127" s="67"/>
      <c r="D127" s="21"/>
      <c r="E127" s="21"/>
      <c r="F127" s="21"/>
      <c r="G127" s="21"/>
      <c r="H127" s="21"/>
      <c r="I127" s="21"/>
      <c r="J127" s="21"/>
      <c r="K127" s="21"/>
      <c r="L127" s="21"/>
      <c r="M127" s="21"/>
      <c r="N127" s="21"/>
      <c r="O127" s="21"/>
      <c r="P127" s="21"/>
      <c r="Q127" s="21"/>
      <c r="R127" s="21"/>
      <c r="S127" s="21"/>
      <c r="T127" s="21"/>
      <c r="U127" s="160"/>
      <c r="V127" s="4"/>
      <c r="W127" s="4"/>
      <c r="X127" s="4"/>
      <c r="Y127" s="4"/>
      <c r="Z127" s="4"/>
      <c r="AA127" s="4"/>
      <c r="AB127" s="4"/>
    </row>
    <row r="128" spans="2:28" ht="14.25" customHeight="1" x14ac:dyDescent="0.35">
      <c r="B128" s="76"/>
      <c r="C128" s="67"/>
      <c r="D128" s="21"/>
      <c r="E128" s="21"/>
      <c r="F128" s="21"/>
      <c r="G128" s="21"/>
      <c r="H128" s="21"/>
      <c r="I128" s="21"/>
      <c r="J128" s="21"/>
      <c r="K128" s="21"/>
      <c r="L128" s="21"/>
      <c r="M128" s="21"/>
      <c r="N128" s="21"/>
      <c r="O128" s="21"/>
      <c r="P128" s="21"/>
      <c r="Q128" s="21"/>
      <c r="R128" s="21"/>
      <c r="S128" s="21"/>
      <c r="T128" s="21"/>
      <c r="U128" s="160"/>
      <c r="V128" s="4"/>
      <c r="W128" s="4"/>
      <c r="X128" s="4"/>
      <c r="Y128" s="4"/>
      <c r="Z128" s="4"/>
      <c r="AA128" s="4"/>
      <c r="AB128" s="4"/>
    </row>
    <row r="129" spans="2:28" ht="14.25" customHeight="1" thickBot="1" x14ac:dyDescent="0.4">
      <c r="B129" s="77"/>
      <c r="C129" s="240"/>
      <c r="D129" s="183"/>
      <c r="E129" s="183"/>
      <c r="F129" s="183"/>
      <c r="G129" s="183"/>
      <c r="H129" s="183"/>
      <c r="I129" s="183"/>
      <c r="J129" s="183"/>
      <c r="K129" s="183"/>
      <c r="L129" s="183"/>
      <c r="M129" s="183"/>
      <c r="N129" s="183"/>
      <c r="O129" s="183"/>
      <c r="P129" s="183"/>
      <c r="Q129" s="183"/>
      <c r="R129" s="183"/>
      <c r="S129" s="183"/>
      <c r="T129" s="183"/>
      <c r="U129" s="184"/>
      <c r="V129" s="4"/>
      <c r="W129" s="4"/>
      <c r="X129" s="4"/>
      <c r="Y129" s="4"/>
      <c r="Z129" s="4"/>
      <c r="AA129" s="4"/>
      <c r="AB129" s="4"/>
    </row>
    <row r="130" spans="2:28" ht="14.25" customHeight="1" x14ac:dyDescent="0.35">
      <c r="C130" s="8"/>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2:28" ht="14.25" customHeight="1" x14ac:dyDescent="0.35">
      <c r="C131" s="8"/>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2:28" ht="14.25" customHeight="1" x14ac:dyDescent="0.35">
      <c r="C132" s="8"/>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2:28" ht="14.25" customHeight="1" x14ac:dyDescent="0.35">
      <c r="C133" s="8"/>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2:28" ht="14.25" customHeight="1" x14ac:dyDescent="0.35">
      <c r="C134" s="8"/>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2:28" ht="14.25" customHeight="1" x14ac:dyDescent="0.35">
      <c r="C135" s="8"/>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2:28" ht="14.25" customHeight="1" x14ac:dyDescent="0.35">
      <c r="C136" s="8"/>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2:28" ht="14.25" customHeight="1" x14ac:dyDescent="0.35">
      <c r="C137" s="8"/>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2:28" ht="14.25" customHeight="1" x14ac:dyDescent="0.35">
      <c r="C138" s="8"/>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2:28" ht="14.25" customHeight="1" x14ac:dyDescent="0.35">
      <c r="C139" s="8"/>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2:28" ht="14.25" customHeight="1" x14ac:dyDescent="0.35">
      <c r="C140" s="8"/>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2:28" ht="14.25" customHeight="1" x14ac:dyDescent="0.35">
      <c r="C141" s="8"/>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2:28" ht="14.25" customHeight="1" x14ac:dyDescent="0.35">
      <c r="C142" s="8"/>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2:28" ht="14.25" customHeight="1" x14ac:dyDescent="0.35">
      <c r="C143" s="8"/>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2:28" ht="14.25" customHeight="1" x14ac:dyDescent="0.35">
      <c r="C144" s="8"/>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3:28" ht="14.25" customHeight="1" x14ac:dyDescent="0.35">
      <c r="C145" s="8"/>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3:28" ht="14.25" customHeight="1" x14ac:dyDescent="0.35">
      <c r="C146" s="8"/>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3:28" ht="14.25" customHeight="1" x14ac:dyDescent="0.35">
      <c r="C147" s="8"/>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3:28" ht="14.25" customHeight="1" x14ac:dyDescent="0.35">
      <c r="C148" s="8"/>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3:28" ht="14.25" customHeight="1" x14ac:dyDescent="0.35">
      <c r="C149" s="8"/>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3:28" ht="14.25" customHeight="1" x14ac:dyDescent="0.35">
      <c r="C150" s="8"/>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3:28" ht="14.25" customHeight="1" x14ac:dyDescent="0.35">
      <c r="C151" s="8"/>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3:28" ht="14.25" customHeight="1" x14ac:dyDescent="0.35">
      <c r="C152" s="8"/>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3:28" ht="14.25" customHeight="1" x14ac:dyDescent="0.35">
      <c r="C153" s="8"/>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3:28" ht="14.25" customHeight="1" x14ac:dyDescent="0.35">
      <c r="C154" s="8"/>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3:28" ht="14.25" customHeight="1" x14ac:dyDescent="0.35">
      <c r="C155" s="8"/>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3:28" ht="14.25" customHeight="1" x14ac:dyDescent="0.35">
      <c r="C156" s="8"/>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3:28" ht="14.25" customHeight="1" x14ac:dyDescent="0.35">
      <c r="C157" s="8"/>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3:28" ht="14.25" customHeight="1" x14ac:dyDescent="0.35">
      <c r="C158" s="8"/>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3:28" ht="14.25" customHeight="1" x14ac:dyDescent="0.35">
      <c r="C159" s="8"/>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3:28" ht="14.25" customHeight="1" x14ac:dyDescent="0.35">
      <c r="C160" s="8"/>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3:28" ht="14.25" customHeight="1" x14ac:dyDescent="0.35">
      <c r="C161" s="8"/>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3:28" ht="14.25" customHeight="1" x14ac:dyDescent="0.35">
      <c r="C162" s="8"/>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3:28" ht="14.25" customHeight="1" x14ac:dyDescent="0.35">
      <c r="C163" s="8"/>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3:28" ht="14.25" customHeight="1" x14ac:dyDescent="0.35">
      <c r="C164" s="8"/>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3:28" ht="14.25" customHeight="1" x14ac:dyDescent="0.35">
      <c r="C165" s="8"/>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3:28" ht="14.25" customHeight="1" x14ac:dyDescent="0.35">
      <c r="C166" s="8"/>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3:28" ht="14.25" customHeight="1" x14ac:dyDescent="0.35">
      <c r="C167" s="8"/>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3:28" ht="14.25" customHeight="1" x14ac:dyDescent="0.35">
      <c r="C168" s="8"/>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3:28" ht="14.25" customHeight="1" x14ac:dyDescent="0.35">
      <c r="C169" s="8"/>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3:28" ht="14.25" customHeight="1" x14ac:dyDescent="0.35">
      <c r="C170" s="8"/>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3:28" ht="14.25" customHeight="1" x14ac:dyDescent="0.35">
      <c r="C171" s="8"/>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3:28" ht="14.25" customHeight="1" x14ac:dyDescent="0.35">
      <c r="C172" s="8"/>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3:28" ht="14.25" customHeight="1" x14ac:dyDescent="0.35">
      <c r="C173" s="8"/>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3:28" ht="14.25" customHeight="1" x14ac:dyDescent="0.35">
      <c r="C174" s="8"/>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3:28" ht="14.25" customHeight="1" x14ac:dyDescent="0.35">
      <c r="C175" s="8"/>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3:28" ht="14.25" customHeight="1" x14ac:dyDescent="0.35">
      <c r="C176" s="8"/>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3:28" ht="14.25" customHeight="1" x14ac:dyDescent="0.35">
      <c r="C177" s="8"/>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3:28" ht="14.25" customHeight="1" x14ac:dyDescent="0.35">
      <c r="C178" s="8"/>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3:28" ht="14.25" customHeight="1" x14ac:dyDescent="0.35">
      <c r="C179" s="8"/>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3:28" ht="14.25" customHeight="1" x14ac:dyDescent="0.35">
      <c r="C180" s="8"/>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3:28" ht="14.25" customHeight="1" x14ac:dyDescent="0.35">
      <c r="C181" s="8"/>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3:28" ht="14.25" customHeight="1" x14ac:dyDescent="0.35">
      <c r="C182" s="8"/>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3:28" ht="14.25" customHeight="1" x14ac:dyDescent="0.35">
      <c r="C183" s="8"/>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3:28" ht="14.25" customHeight="1" x14ac:dyDescent="0.35">
      <c r="C184" s="8"/>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3:28" ht="14.25" customHeight="1" x14ac:dyDescent="0.35">
      <c r="C185" s="8"/>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3:28" ht="14.25" customHeight="1" x14ac:dyDescent="0.35">
      <c r="C186" s="8"/>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3:28" ht="14.25" customHeight="1" x14ac:dyDescent="0.35">
      <c r="C187" s="8"/>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3:28" ht="14.25" customHeight="1" x14ac:dyDescent="0.35">
      <c r="C188" s="8"/>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3:28" ht="14.25" customHeight="1" x14ac:dyDescent="0.35">
      <c r="C189" s="8"/>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3:28" ht="14.25" customHeight="1" x14ac:dyDescent="0.35">
      <c r="C190" s="8"/>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3:28" ht="14.25" customHeight="1" x14ac:dyDescent="0.35">
      <c r="C191" s="8"/>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3:28" ht="14.25" customHeight="1" x14ac:dyDescent="0.35">
      <c r="C192" s="8"/>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3:28" ht="14.25" customHeight="1" x14ac:dyDescent="0.35">
      <c r="C193" s="8"/>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3:28" ht="14.25" customHeight="1" x14ac:dyDescent="0.35">
      <c r="C194" s="8"/>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3:28" ht="14.25" customHeight="1" x14ac:dyDescent="0.35">
      <c r="C195" s="8"/>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3:28" ht="14.25" customHeight="1" x14ac:dyDescent="0.35">
      <c r="C196" s="8"/>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3:28" ht="14.25" customHeight="1" x14ac:dyDescent="0.35">
      <c r="C197" s="8"/>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3:28" ht="14.25" customHeight="1" x14ac:dyDescent="0.35">
      <c r="C198" s="8"/>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3:28" ht="14.25" customHeight="1" x14ac:dyDescent="0.35">
      <c r="C199" s="8"/>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3:28" ht="14.25" customHeight="1" x14ac:dyDescent="0.35">
      <c r="C200" s="8"/>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3:28" ht="14.25" customHeight="1" x14ac:dyDescent="0.35">
      <c r="C201" s="8"/>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3:28" ht="14.25" customHeight="1" x14ac:dyDescent="0.35">
      <c r="C202" s="8"/>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3:28" ht="14.25" customHeight="1" x14ac:dyDescent="0.35">
      <c r="C203" s="8"/>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3:28" ht="14.25" customHeight="1" x14ac:dyDescent="0.35">
      <c r="C204" s="8"/>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3:28" ht="14.25" customHeight="1" x14ac:dyDescent="0.35">
      <c r="C205" s="8"/>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3:28" ht="14.25" customHeight="1" x14ac:dyDescent="0.35">
      <c r="C206" s="8"/>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3:28" ht="14.25" customHeight="1" x14ac:dyDescent="0.35">
      <c r="C207" s="8"/>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3:28" ht="14.25" customHeight="1" x14ac:dyDescent="0.35">
      <c r="C208" s="8"/>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3:28" ht="14.25" customHeight="1" x14ac:dyDescent="0.35">
      <c r="C209" s="8"/>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3:28" ht="14.25" customHeight="1" x14ac:dyDescent="0.35">
      <c r="C210" s="8"/>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3:28" ht="14.25" customHeight="1" x14ac:dyDescent="0.35">
      <c r="C211" s="8"/>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3:28" ht="14.25" customHeight="1" x14ac:dyDescent="0.35">
      <c r="C212" s="8"/>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3:28" ht="14.25" customHeight="1" x14ac:dyDescent="0.35">
      <c r="C213" s="8"/>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3:28" ht="14.25" customHeight="1" x14ac:dyDescent="0.35">
      <c r="C214" s="8"/>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3:28" ht="14.25" customHeight="1" x14ac:dyDescent="0.35">
      <c r="C215" s="8"/>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3:28" ht="14.25" customHeight="1" x14ac:dyDescent="0.35">
      <c r="C216" s="8"/>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3:28" ht="14.25" customHeight="1" x14ac:dyDescent="0.35">
      <c r="C217" s="8"/>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3:28" ht="14.25" customHeight="1" x14ac:dyDescent="0.35">
      <c r="C218" s="8"/>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3:28" ht="14.25" customHeight="1" x14ac:dyDescent="0.35">
      <c r="C219" s="8"/>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3:28" ht="14.25" customHeight="1" x14ac:dyDescent="0.35">
      <c r="C220" s="8"/>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3:28" ht="14.25" customHeight="1" x14ac:dyDescent="0.35">
      <c r="C221" s="8"/>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3:28" ht="14.25" customHeight="1" x14ac:dyDescent="0.35">
      <c r="C222" s="8"/>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3:28" ht="14.25" customHeight="1" x14ac:dyDescent="0.35">
      <c r="C223" s="8"/>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3:28" ht="14.25" customHeight="1" x14ac:dyDescent="0.35">
      <c r="C224" s="8"/>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3:28" ht="14.25" customHeight="1" x14ac:dyDescent="0.35">
      <c r="C225" s="8"/>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3:28" ht="14.25" customHeight="1" x14ac:dyDescent="0.35">
      <c r="C226" s="8"/>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3:28" ht="14.25" customHeight="1" x14ac:dyDescent="0.35">
      <c r="C227" s="8"/>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3:28" ht="14.25" customHeight="1" x14ac:dyDescent="0.35">
      <c r="C228" s="8"/>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3:28" ht="14.25" customHeight="1" x14ac:dyDescent="0.35">
      <c r="C229" s="8"/>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3:28" ht="14.25" customHeight="1" x14ac:dyDescent="0.35">
      <c r="C230" s="8"/>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3:28" ht="14.25" customHeight="1" x14ac:dyDescent="0.35">
      <c r="C231" s="8"/>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3:28" ht="14.25" customHeight="1" x14ac:dyDescent="0.35">
      <c r="C232" s="8"/>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3:28" ht="14.25" customHeight="1" x14ac:dyDescent="0.35">
      <c r="C233" s="8"/>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3:28" ht="14.25" customHeight="1" x14ac:dyDescent="0.35">
      <c r="C234" s="8"/>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3:28" ht="14.25" customHeight="1" x14ac:dyDescent="0.35">
      <c r="C235" s="8"/>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3:28" ht="14.25" customHeight="1" x14ac:dyDescent="0.35">
      <c r="C236" s="8"/>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3:28" ht="14.25" customHeight="1" x14ac:dyDescent="0.35">
      <c r="C237" s="8"/>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3:28" ht="14.25" customHeight="1" x14ac:dyDescent="0.35">
      <c r="C238" s="8"/>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3:28" ht="14.25" customHeight="1" x14ac:dyDescent="0.35">
      <c r="C239" s="8"/>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3:28" ht="14.25" customHeight="1" x14ac:dyDescent="0.35">
      <c r="C240" s="8"/>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3:28" ht="14.25" customHeight="1" x14ac:dyDescent="0.35">
      <c r="C241" s="8"/>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3:28" ht="14.25" customHeight="1" x14ac:dyDescent="0.35">
      <c r="C242" s="8"/>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3:28" ht="14.25" customHeight="1" x14ac:dyDescent="0.35">
      <c r="C243" s="8"/>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3:28" ht="14.25" customHeight="1" x14ac:dyDescent="0.35">
      <c r="C244" s="8"/>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3:28" ht="14.25" customHeight="1" x14ac:dyDescent="0.35">
      <c r="C245" s="8"/>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3:28" ht="14.25" customHeight="1" x14ac:dyDescent="0.35">
      <c r="C246" s="8"/>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3:28" ht="14.25" customHeight="1" x14ac:dyDescent="0.35">
      <c r="C247" s="8"/>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3:28" ht="14.25" customHeight="1" x14ac:dyDescent="0.35">
      <c r="C248" s="8"/>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3:28" ht="14.25" customHeight="1" x14ac:dyDescent="0.35">
      <c r="C249" s="8"/>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3:28" ht="14.25" customHeight="1" x14ac:dyDescent="0.35">
      <c r="C250" s="8"/>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3:28" ht="14.25" customHeight="1" x14ac:dyDescent="0.35">
      <c r="C251" s="8"/>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3:28" ht="14.25" customHeight="1" x14ac:dyDescent="0.35">
      <c r="C252" s="8"/>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3:28" ht="14.25" customHeight="1" x14ac:dyDescent="0.35">
      <c r="C253" s="8"/>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3:28" ht="14.25" customHeight="1" x14ac:dyDescent="0.35">
      <c r="C254" s="8"/>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3:28" ht="14.25" customHeight="1" x14ac:dyDescent="0.35">
      <c r="C255" s="8"/>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3:28" ht="14.25" customHeight="1" x14ac:dyDescent="0.35">
      <c r="C256" s="8"/>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3:28" ht="14.25" customHeight="1" x14ac:dyDescent="0.35">
      <c r="C257" s="8"/>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3:28" ht="14.25" customHeight="1" x14ac:dyDescent="0.35">
      <c r="C258" s="8"/>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3:28" ht="14.25" customHeight="1" x14ac:dyDescent="0.35">
      <c r="C259" s="8"/>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3:28" ht="14.25" customHeight="1" x14ac:dyDescent="0.35">
      <c r="C260" s="8"/>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3:28" ht="14.25" customHeight="1" x14ac:dyDescent="0.35">
      <c r="C261" s="8"/>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3:28" ht="14.25" customHeight="1" x14ac:dyDescent="0.35">
      <c r="C262" s="8"/>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3:28" ht="14.25" customHeight="1" x14ac:dyDescent="0.35">
      <c r="C263" s="8"/>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3:28" ht="14.25" customHeight="1" x14ac:dyDescent="0.35">
      <c r="C264" s="8"/>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3:28" ht="14.25" customHeight="1" x14ac:dyDescent="0.35">
      <c r="C265" s="8"/>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3:28" ht="14.25" customHeight="1" x14ac:dyDescent="0.35">
      <c r="C266" s="8"/>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3:28" ht="14.25" customHeight="1" x14ac:dyDescent="0.35">
      <c r="C267" s="8"/>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3:28" ht="14.25" customHeight="1" x14ac:dyDescent="0.35">
      <c r="C268" s="8"/>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3:28" ht="14.25" customHeight="1" x14ac:dyDescent="0.35">
      <c r="C269" s="8"/>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3:28" ht="14.25" customHeight="1" x14ac:dyDescent="0.35">
      <c r="C270" s="8"/>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3:28" ht="14.25" customHeight="1" x14ac:dyDescent="0.35">
      <c r="C271" s="8"/>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3:28" ht="14.25" customHeight="1" x14ac:dyDescent="0.35">
      <c r="C272" s="8"/>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3:28" ht="14.25" customHeight="1" x14ac:dyDescent="0.35">
      <c r="C273" s="8"/>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3:28" ht="14.25" customHeight="1" x14ac:dyDescent="0.35">
      <c r="C274" s="8"/>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3:28" ht="14.25" customHeight="1" x14ac:dyDescent="0.35">
      <c r="C275" s="8"/>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3:28" ht="14.25" customHeight="1" x14ac:dyDescent="0.35">
      <c r="C276" s="8"/>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3:28" ht="14.25" customHeight="1" x14ac:dyDescent="0.35">
      <c r="C277" s="8"/>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3:28" ht="14.25" customHeight="1" x14ac:dyDescent="0.35">
      <c r="C278" s="8"/>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3:28" ht="14.25" customHeight="1" x14ac:dyDescent="0.35">
      <c r="C279" s="8"/>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3:28" ht="14.25" customHeight="1" x14ac:dyDescent="0.35">
      <c r="C280" s="8"/>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3:28" ht="14.25" customHeight="1" x14ac:dyDescent="0.35">
      <c r="C281" s="8"/>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3:28" ht="14.25" customHeight="1" x14ac:dyDescent="0.35">
      <c r="C282" s="8"/>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3:28" ht="14.25" customHeight="1" x14ac:dyDescent="0.35">
      <c r="C283" s="8"/>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3:28" ht="14.25" customHeight="1" x14ac:dyDescent="0.35">
      <c r="C284" s="8"/>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3:28" ht="14.25" customHeight="1" x14ac:dyDescent="0.35">
      <c r="C285" s="8"/>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3:28" ht="14.25" customHeight="1" x14ac:dyDescent="0.35">
      <c r="C286" s="8"/>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3:28" ht="14.25" customHeight="1" x14ac:dyDescent="0.35">
      <c r="C287" s="8"/>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3:28" ht="14.25" customHeight="1" x14ac:dyDescent="0.35">
      <c r="C288" s="8"/>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3:28" ht="14.25" customHeight="1" x14ac:dyDescent="0.35">
      <c r="C289" s="8"/>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3:28" ht="14.25" customHeight="1" x14ac:dyDescent="0.35">
      <c r="C290" s="8"/>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3:28" ht="14.25" customHeight="1" x14ac:dyDescent="0.35">
      <c r="C291" s="8"/>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3:28" ht="14.25" customHeight="1" x14ac:dyDescent="0.35">
      <c r="C292" s="8"/>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3:28" ht="14.25" customHeight="1" x14ac:dyDescent="0.35">
      <c r="C293" s="8"/>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3:28" ht="14.25" customHeight="1" x14ac:dyDescent="0.35">
      <c r="C294" s="8"/>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3:28" ht="14.25" customHeight="1" x14ac:dyDescent="0.35">
      <c r="C295" s="8"/>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3:28" ht="14.25" customHeight="1" x14ac:dyDescent="0.35">
      <c r="C296" s="8"/>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3:28" ht="14.25" customHeight="1" x14ac:dyDescent="0.35">
      <c r="C297" s="8"/>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3:28" ht="14.25" customHeight="1" x14ac:dyDescent="0.35">
      <c r="C298" s="8"/>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3:28" ht="14.25" customHeight="1" x14ac:dyDescent="0.35">
      <c r="C299" s="8"/>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3:28" ht="14.25" customHeight="1" x14ac:dyDescent="0.35">
      <c r="C300" s="8"/>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3:28" ht="14.25" customHeight="1" x14ac:dyDescent="0.35">
      <c r="C301" s="8"/>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3:28" ht="14.25" customHeight="1" x14ac:dyDescent="0.35">
      <c r="C302" s="8"/>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3:28" ht="14.25" customHeight="1" x14ac:dyDescent="0.35">
      <c r="C303" s="8"/>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3:28" ht="14.25" customHeight="1" x14ac:dyDescent="0.35">
      <c r="C304" s="8"/>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3:28" ht="14.25" customHeight="1" x14ac:dyDescent="0.35">
      <c r="C305" s="8"/>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3:28" ht="14.25" customHeight="1" x14ac:dyDescent="0.35">
      <c r="C306" s="8"/>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3:28" ht="14.25" customHeight="1" x14ac:dyDescent="0.35">
      <c r="C307" s="8"/>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3:28" ht="14.25" customHeight="1" x14ac:dyDescent="0.35">
      <c r="C308" s="8"/>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3:28" ht="14.25" customHeight="1" x14ac:dyDescent="0.35">
      <c r="C309" s="8"/>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3:28" ht="14.25" customHeight="1" x14ac:dyDescent="0.35">
      <c r="C310" s="8"/>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3:28" ht="14.25" customHeight="1" x14ac:dyDescent="0.35">
      <c r="C311" s="8"/>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3:28" ht="14.25" customHeight="1" x14ac:dyDescent="0.35">
      <c r="C312" s="8"/>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3:28" ht="14.25" customHeight="1" x14ac:dyDescent="0.35">
      <c r="C313" s="8"/>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3:28" ht="14.25" customHeight="1" x14ac:dyDescent="0.35">
      <c r="C314" s="8"/>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3:28" ht="14.25" customHeight="1" x14ac:dyDescent="0.35">
      <c r="C315" s="8"/>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3:28" ht="14.25" customHeight="1" x14ac:dyDescent="0.35">
      <c r="C316" s="8"/>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3:28" ht="14.25" customHeight="1" x14ac:dyDescent="0.35">
      <c r="C317" s="8"/>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3:28" ht="14.25" customHeight="1" x14ac:dyDescent="0.35">
      <c r="C318" s="8"/>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3:28" ht="14.25" customHeight="1" x14ac:dyDescent="0.35">
      <c r="C319" s="8"/>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3:28" ht="14.25" customHeight="1" x14ac:dyDescent="0.35">
      <c r="C320" s="8"/>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3:28" ht="14.25" customHeight="1" x14ac:dyDescent="0.35">
      <c r="C321" s="8"/>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3:28" ht="14.25" customHeight="1" x14ac:dyDescent="0.35">
      <c r="C322" s="8"/>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3:28" ht="14.25" customHeight="1" x14ac:dyDescent="0.35">
      <c r="C323" s="8"/>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3:28" ht="14.25" customHeight="1" x14ac:dyDescent="0.35">
      <c r="C324" s="8"/>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3:28" ht="14.25" customHeight="1" x14ac:dyDescent="0.35">
      <c r="C325" s="8"/>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3:28" ht="14.25" customHeight="1" x14ac:dyDescent="0.35">
      <c r="C326" s="8"/>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3:28" ht="14.25" customHeight="1" x14ac:dyDescent="0.35">
      <c r="C327" s="8"/>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3:28" ht="14.25" customHeight="1" x14ac:dyDescent="0.35">
      <c r="C328" s="8"/>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3:28" ht="14.25" customHeight="1" x14ac:dyDescent="0.35">
      <c r="C329" s="8"/>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3:28" ht="14.25" customHeight="1" x14ac:dyDescent="0.35">
      <c r="C330" s="8"/>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3:28" ht="14.25" customHeight="1" x14ac:dyDescent="0.35">
      <c r="C331" s="8"/>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3:28" ht="14.25" customHeight="1" x14ac:dyDescent="0.35">
      <c r="C332" s="8"/>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3:28" ht="14.25" customHeight="1" x14ac:dyDescent="0.35">
      <c r="C333" s="8"/>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3:28" ht="14.25" customHeight="1" x14ac:dyDescent="0.35">
      <c r="C334" s="8"/>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3:28" ht="14.25" customHeight="1" x14ac:dyDescent="0.35">
      <c r="C335" s="8"/>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3:28" ht="14.25" customHeight="1" x14ac:dyDescent="0.35">
      <c r="C336" s="8"/>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3:28" ht="14.25" customHeight="1" x14ac:dyDescent="0.35">
      <c r="C337" s="8"/>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3:28" ht="14.25" customHeight="1" x14ac:dyDescent="0.35">
      <c r="C338" s="8"/>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3:28" ht="14.25" customHeight="1" x14ac:dyDescent="0.35">
      <c r="C339" s="8"/>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3:28" ht="14.25" customHeight="1" x14ac:dyDescent="0.35">
      <c r="C340" s="8"/>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3:28" ht="14.25" customHeight="1" x14ac:dyDescent="0.35">
      <c r="C341" s="8"/>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3:28" ht="14.25" customHeight="1" x14ac:dyDescent="0.35">
      <c r="C342" s="8"/>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3:28" ht="14.25" customHeight="1" x14ac:dyDescent="0.35">
      <c r="C343" s="8"/>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3:28" ht="14.25" customHeight="1" x14ac:dyDescent="0.35">
      <c r="C344" s="8"/>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3:28" ht="14.25" customHeight="1" x14ac:dyDescent="0.35">
      <c r="C345" s="8"/>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3:28" ht="14.25" customHeight="1" x14ac:dyDescent="0.35">
      <c r="C346" s="8"/>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3:28" ht="14.25" customHeight="1" x14ac:dyDescent="0.35">
      <c r="C347" s="8"/>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3:28" ht="14.25" customHeight="1" x14ac:dyDescent="0.35">
      <c r="C348" s="8"/>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3:28" ht="14.25" customHeight="1" x14ac:dyDescent="0.35">
      <c r="C349" s="8"/>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3:28" ht="14.25" customHeight="1" x14ac:dyDescent="0.35">
      <c r="C350" s="8"/>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3:28" ht="14.25" customHeight="1" x14ac:dyDescent="0.35">
      <c r="C351" s="8"/>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3:28" ht="14.25" customHeight="1" x14ac:dyDescent="0.35">
      <c r="C352" s="8"/>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3:28" ht="14.25" customHeight="1" x14ac:dyDescent="0.35">
      <c r="C353" s="8"/>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3:28" ht="14.25" customHeight="1" x14ac:dyDescent="0.35">
      <c r="C354" s="8"/>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3:28" ht="14.25" customHeight="1" x14ac:dyDescent="0.35">
      <c r="C355" s="8"/>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3:28" ht="14.25" customHeight="1" x14ac:dyDescent="0.35">
      <c r="C356" s="8"/>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3:28" ht="14.25" customHeight="1" x14ac:dyDescent="0.35">
      <c r="C357" s="8"/>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3:28" ht="14.25" customHeight="1" x14ac:dyDescent="0.35">
      <c r="C358" s="8"/>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3:28" ht="14.25" customHeight="1" x14ac:dyDescent="0.35">
      <c r="C359" s="8"/>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3:28" ht="14.25" customHeight="1" x14ac:dyDescent="0.35">
      <c r="C360" s="8"/>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3:28" ht="14.25" customHeight="1" x14ac:dyDescent="0.35">
      <c r="C361" s="8"/>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3:28" ht="14.25" customHeight="1" x14ac:dyDescent="0.35">
      <c r="C362" s="8"/>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3:28" ht="14.25" customHeight="1" x14ac:dyDescent="0.35">
      <c r="C363" s="8"/>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3:28" ht="14.25" customHeight="1" x14ac:dyDescent="0.35">
      <c r="C364" s="8"/>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3:28" ht="14.25" customHeight="1" x14ac:dyDescent="0.35">
      <c r="C365" s="8"/>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3:28" ht="14.25" customHeight="1" x14ac:dyDescent="0.35">
      <c r="C366" s="8"/>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3:28" ht="14.25" customHeight="1" x14ac:dyDescent="0.35">
      <c r="C367" s="8"/>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3:28" ht="14.25" customHeight="1" x14ac:dyDescent="0.35">
      <c r="C368" s="8"/>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3:28" ht="14.25" customHeight="1" x14ac:dyDescent="0.35">
      <c r="C369" s="8"/>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3:28" ht="14.25" customHeight="1" x14ac:dyDescent="0.35">
      <c r="C370" s="8"/>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3:28" ht="14.25" customHeight="1" x14ac:dyDescent="0.35">
      <c r="C371" s="8"/>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3:28" ht="14.25" customHeight="1" x14ac:dyDescent="0.35">
      <c r="C372" s="8"/>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3:28" ht="14.25" customHeight="1" x14ac:dyDescent="0.35">
      <c r="C373" s="8"/>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3:28" ht="14.25" customHeight="1" x14ac:dyDescent="0.35">
      <c r="C374" s="8"/>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3:28" ht="14.25" customHeight="1" x14ac:dyDescent="0.35">
      <c r="C375" s="8"/>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3:28" ht="14.25" customHeight="1" x14ac:dyDescent="0.35">
      <c r="C376" s="8"/>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3:28" ht="14.25" customHeight="1" x14ac:dyDescent="0.35">
      <c r="C377" s="8"/>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3:28" ht="14.25" customHeight="1" x14ac:dyDescent="0.35">
      <c r="C378" s="8"/>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3:28" ht="14.25" customHeight="1" x14ac:dyDescent="0.35">
      <c r="C379" s="8"/>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3:28" ht="14.25" customHeight="1" x14ac:dyDescent="0.35">
      <c r="C380" s="8"/>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3:28" ht="14.25" customHeight="1" x14ac:dyDescent="0.35">
      <c r="C381" s="8"/>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3:28" ht="14.25" customHeight="1" x14ac:dyDescent="0.35">
      <c r="C382" s="8"/>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3:28" ht="14.25" customHeight="1" x14ac:dyDescent="0.35">
      <c r="C383" s="8"/>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3:28" ht="14.25" customHeight="1" x14ac:dyDescent="0.35">
      <c r="C384" s="8"/>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3:28" ht="14.25" customHeight="1" x14ac:dyDescent="0.35">
      <c r="C385" s="8"/>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3:28" ht="14.25" customHeight="1" x14ac:dyDescent="0.35">
      <c r="C386" s="8"/>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3:28" ht="14.25" customHeight="1" x14ac:dyDescent="0.35">
      <c r="C387" s="8"/>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3:28" ht="14.25" customHeight="1" x14ac:dyDescent="0.35">
      <c r="C388" s="8"/>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3:28" ht="14.25" customHeight="1" x14ac:dyDescent="0.35">
      <c r="C389" s="8"/>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3:28" ht="14.25" customHeight="1" x14ac:dyDescent="0.35">
      <c r="C390" s="8"/>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3:28" ht="14.25" customHeight="1" x14ac:dyDescent="0.35">
      <c r="C391" s="8"/>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3:28" ht="14.25" customHeight="1" x14ac:dyDescent="0.35">
      <c r="C392" s="8"/>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3:28" ht="14.25" customHeight="1" x14ac:dyDescent="0.35">
      <c r="C393" s="8"/>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3:28" ht="14.25" customHeight="1" x14ac:dyDescent="0.35">
      <c r="C394" s="8"/>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3:28" ht="14.25" customHeight="1" x14ac:dyDescent="0.35">
      <c r="C395" s="8"/>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3:28" ht="14.25" customHeight="1" x14ac:dyDescent="0.35">
      <c r="C396" s="8"/>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3:28" ht="14.25" customHeight="1" x14ac:dyDescent="0.35">
      <c r="C397" s="8"/>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3:28" ht="14.25" customHeight="1" x14ac:dyDescent="0.35">
      <c r="C398" s="8"/>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3:28" ht="14.25" customHeight="1" x14ac:dyDescent="0.35">
      <c r="C399" s="8"/>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3:28" ht="14.25" customHeight="1" x14ac:dyDescent="0.35">
      <c r="C400" s="8"/>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3:28" ht="14.25" customHeight="1" x14ac:dyDescent="0.35">
      <c r="C401" s="8"/>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3:28" ht="14.25" customHeight="1" x14ac:dyDescent="0.35">
      <c r="C402" s="8"/>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3:28" ht="14.25" customHeight="1" x14ac:dyDescent="0.35">
      <c r="C403" s="8"/>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3:28" ht="14.25" customHeight="1" x14ac:dyDescent="0.35">
      <c r="C404" s="8"/>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3:28" ht="14.25" customHeight="1" x14ac:dyDescent="0.35">
      <c r="C405" s="8"/>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3:28" ht="14.25" customHeight="1" x14ac:dyDescent="0.35">
      <c r="C406" s="8"/>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3:28" ht="14.25" customHeight="1" x14ac:dyDescent="0.35">
      <c r="C407" s="8"/>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3:28" ht="14.25" customHeight="1" x14ac:dyDescent="0.35">
      <c r="C408" s="8"/>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3:28" ht="14.25" customHeight="1" x14ac:dyDescent="0.35">
      <c r="C409" s="8"/>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3:28" ht="14.25" customHeight="1" x14ac:dyDescent="0.35">
      <c r="C410" s="8"/>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3:28" ht="14.25" customHeight="1" x14ac:dyDescent="0.35">
      <c r="C411" s="8"/>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3:28" ht="14.25" customHeight="1" x14ac:dyDescent="0.35">
      <c r="C412" s="8"/>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3:28" ht="14.25" customHeight="1" x14ac:dyDescent="0.35">
      <c r="C413" s="8"/>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3:28" ht="14.25" customHeight="1" x14ac:dyDescent="0.35">
      <c r="C414" s="8"/>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3:28" ht="14.25" customHeight="1" x14ac:dyDescent="0.35">
      <c r="C415" s="8"/>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3:28" ht="14.25" customHeight="1" x14ac:dyDescent="0.35">
      <c r="C416" s="8"/>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3:28" ht="14.25" customHeight="1" x14ac:dyDescent="0.35">
      <c r="C417" s="8"/>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3:28" ht="14.25" customHeight="1" x14ac:dyDescent="0.35">
      <c r="C418" s="8"/>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3:28" ht="14.25" customHeight="1" x14ac:dyDescent="0.35">
      <c r="C419" s="8"/>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3:28" ht="14.25" customHeight="1" x14ac:dyDescent="0.35">
      <c r="C420" s="8"/>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3:28" ht="14.25" customHeight="1" x14ac:dyDescent="0.35">
      <c r="C421" s="8"/>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3:28" ht="14.25" customHeight="1" x14ac:dyDescent="0.35">
      <c r="C422" s="8"/>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3:28" ht="14.25" customHeight="1" x14ac:dyDescent="0.35">
      <c r="C423" s="8"/>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3:28" ht="14.25" customHeight="1" x14ac:dyDescent="0.35">
      <c r="C424" s="8"/>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3:28" ht="14.25" customHeight="1" x14ac:dyDescent="0.35">
      <c r="C425" s="8"/>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3:28" ht="14.25" customHeight="1" x14ac:dyDescent="0.35">
      <c r="C426" s="8"/>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3:28" ht="14.25" customHeight="1" x14ac:dyDescent="0.35">
      <c r="C427" s="8"/>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3:28" ht="14.25" customHeight="1" x14ac:dyDescent="0.35">
      <c r="C428" s="8"/>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3:28" ht="14.25" customHeight="1" x14ac:dyDescent="0.35">
      <c r="C429" s="8"/>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3:28" ht="14.25" customHeight="1" x14ac:dyDescent="0.35">
      <c r="C430" s="8"/>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3:28" ht="14.25" customHeight="1" x14ac:dyDescent="0.35">
      <c r="C431" s="8"/>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3:28" ht="14.25" customHeight="1" x14ac:dyDescent="0.35">
      <c r="C432" s="8"/>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3:28" ht="14.25" customHeight="1" x14ac:dyDescent="0.35">
      <c r="C433" s="8"/>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3:28" ht="14.25" customHeight="1" x14ac:dyDescent="0.35">
      <c r="C434" s="8"/>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3:28" ht="14.25" customHeight="1" x14ac:dyDescent="0.35">
      <c r="C435" s="8"/>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3:28" ht="14.25" customHeight="1" x14ac:dyDescent="0.35">
      <c r="C436" s="8"/>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3:28" ht="14.25" customHeight="1" x14ac:dyDescent="0.35">
      <c r="C437" s="8"/>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3:28" ht="14.25" customHeight="1" x14ac:dyDescent="0.35">
      <c r="C438" s="8"/>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3:28" ht="14.25" customHeight="1" x14ac:dyDescent="0.35">
      <c r="C439" s="8"/>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3:28" ht="14.25" customHeight="1" x14ac:dyDescent="0.35">
      <c r="C440" s="8"/>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3:28" ht="14.25" customHeight="1" x14ac:dyDescent="0.35">
      <c r="C441" s="8"/>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3:28" ht="14.25" customHeight="1" x14ac:dyDescent="0.35">
      <c r="C442" s="8"/>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3:28" ht="14.25" customHeight="1" x14ac:dyDescent="0.35">
      <c r="C443" s="8"/>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3:28" ht="14.25" customHeight="1" x14ac:dyDescent="0.35">
      <c r="C444" s="8"/>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3:28" ht="14.25" customHeight="1" x14ac:dyDescent="0.35">
      <c r="C445" s="8"/>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3:28" ht="14.25" customHeight="1" x14ac:dyDescent="0.35">
      <c r="C446" s="8"/>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3:28" ht="14.25" customHeight="1" x14ac:dyDescent="0.35">
      <c r="C447" s="8"/>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3:28" ht="14.25" customHeight="1" x14ac:dyDescent="0.35">
      <c r="C448" s="8"/>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3:28" ht="14.25" customHeight="1" x14ac:dyDescent="0.35">
      <c r="C449" s="8"/>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3:28" ht="14.25" customHeight="1" x14ac:dyDescent="0.35">
      <c r="C450" s="8"/>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3:28" ht="14.25" customHeight="1" x14ac:dyDescent="0.35">
      <c r="C451" s="8"/>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3:28" ht="14.25" customHeight="1" x14ac:dyDescent="0.35">
      <c r="C452" s="8"/>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3:28" ht="14.25" customHeight="1" x14ac:dyDescent="0.35">
      <c r="C453" s="8"/>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3:28" ht="14.25" customHeight="1" x14ac:dyDescent="0.35">
      <c r="C454" s="8"/>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3:28" ht="14.25" customHeight="1" x14ac:dyDescent="0.35">
      <c r="C455" s="8"/>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3:28" ht="14.25" customHeight="1" x14ac:dyDescent="0.35">
      <c r="C456" s="8"/>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3:28" ht="14.25" customHeight="1" x14ac:dyDescent="0.35">
      <c r="C457" s="8"/>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3:28" ht="14.25" customHeight="1" x14ac:dyDescent="0.35">
      <c r="C458" s="8"/>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3:28" ht="14.25" customHeight="1" x14ac:dyDescent="0.35">
      <c r="C459" s="8"/>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3:28" ht="14.25" customHeight="1" x14ac:dyDescent="0.35">
      <c r="C460" s="8"/>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3:28" ht="14.25" customHeight="1" x14ac:dyDescent="0.35">
      <c r="C461" s="8"/>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3:28" ht="14.25" customHeight="1" x14ac:dyDescent="0.35">
      <c r="C462" s="8"/>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3:28" ht="14.25" customHeight="1" x14ac:dyDescent="0.35">
      <c r="C463" s="8"/>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3:28" ht="14.25" customHeight="1" x14ac:dyDescent="0.35">
      <c r="C464" s="8"/>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3:28" ht="14.25" customHeight="1" x14ac:dyDescent="0.35">
      <c r="C465" s="8"/>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3:28" ht="14.25" customHeight="1" x14ac:dyDescent="0.35">
      <c r="C466" s="8"/>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3:28" ht="14.25" customHeight="1" x14ac:dyDescent="0.35">
      <c r="C467" s="8"/>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3:28" ht="14.25" customHeight="1" x14ac:dyDescent="0.35">
      <c r="C468" s="8"/>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3:28" ht="14.25" customHeight="1" x14ac:dyDescent="0.35">
      <c r="C469" s="8"/>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3:28" ht="14.25" customHeight="1" x14ac:dyDescent="0.35">
      <c r="C470" s="8"/>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3:28" ht="14.25" customHeight="1" x14ac:dyDescent="0.35">
      <c r="C471" s="8"/>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3:28" ht="14.25" customHeight="1" x14ac:dyDescent="0.35">
      <c r="C472" s="8"/>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3:28" ht="14.25" customHeight="1" x14ac:dyDescent="0.35">
      <c r="C473" s="8"/>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3:28" ht="14.25" customHeight="1" x14ac:dyDescent="0.35">
      <c r="C474" s="8"/>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3:28" ht="14.25" customHeight="1" x14ac:dyDescent="0.35">
      <c r="C475" s="8"/>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3:28" ht="14.25" customHeight="1" x14ac:dyDescent="0.35">
      <c r="C476" s="8"/>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3:28" ht="14.25" customHeight="1" x14ac:dyDescent="0.35">
      <c r="C477" s="8"/>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3:28" ht="14.25" customHeight="1" x14ac:dyDescent="0.35">
      <c r="C478" s="8"/>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3:28" ht="14.25" customHeight="1" x14ac:dyDescent="0.35">
      <c r="C479" s="8"/>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3:28" ht="14.25" customHeight="1" x14ac:dyDescent="0.35">
      <c r="C480" s="8"/>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3:28" ht="14.25" customHeight="1" x14ac:dyDescent="0.35">
      <c r="C481" s="8"/>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3:28" ht="14.25" customHeight="1" x14ac:dyDescent="0.35">
      <c r="C482" s="8"/>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3:28" ht="14.25" customHeight="1" x14ac:dyDescent="0.35">
      <c r="C483" s="8"/>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3:28" ht="14.25" customHeight="1" x14ac:dyDescent="0.35">
      <c r="C484" s="8"/>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3:28" ht="14.25" customHeight="1" x14ac:dyDescent="0.35">
      <c r="C485" s="8"/>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3:28" ht="14.25" customHeight="1" x14ac:dyDescent="0.35">
      <c r="C486" s="8"/>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3:28" ht="14.25" customHeight="1" x14ac:dyDescent="0.35">
      <c r="C487" s="8"/>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3:28" ht="14.25" customHeight="1" x14ac:dyDescent="0.35">
      <c r="C488" s="8"/>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3:28" ht="14.25" customHeight="1" x14ac:dyDescent="0.35">
      <c r="C489" s="8"/>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3:28" ht="14.25" customHeight="1" x14ac:dyDescent="0.35">
      <c r="C490" s="8"/>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3:28" ht="14.25" customHeight="1" x14ac:dyDescent="0.35">
      <c r="C491" s="8"/>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3:28" ht="14.25" customHeight="1" x14ac:dyDescent="0.35">
      <c r="C492" s="8"/>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3:28" ht="14.25" customHeight="1" x14ac:dyDescent="0.35">
      <c r="C493" s="8"/>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3:28" ht="14.25" customHeight="1" x14ac:dyDescent="0.35">
      <c r="C494" s="8"/>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3:28" ht="14.25" customHeight="1" x14ac:dyDescent="0.35">
      <c r="C495" s="8"/>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3:28" ht="14.25" customHeight="1" x14ac:dyDescent="0.35">
      <c r="C496" s="8"/>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3:28" ht="14.25" customHeight="1" x14ac:dyDescent="0.35">
      <c r="C497" s="8"/>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3:28" ht="14.25" customHeight="1" x14ac:dyDescent="0.35">
      <c r="C498" s="8"/>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3:28" ht="14.25" customHeight="1" x14ac:dyDescent="0.35">
      <c r="C499" s="8"/>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3:28" ht="14.25" customHeight="1" x14ac:dyDescent="0.35">
      <c r="C500" s="8"/>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3:28" ht="14.25" customHeight="1" x14ac:dyDescent="0.35">
      <c r="C501" s="8"/>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3:28" ht="14.25" customHeight="1" x14ac:dyDescent="0.35">
      <c r="C502" s="8"/>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3:28" ht="14.25" customHeight="1" x14ac:dyDescent="0.35">
      <c r="C503" s="8"/>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3:28" ht="14.25" customHeight="1" x14ac:dyDescent="0.35">
      <c r="C504" s="8"/>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3:28" ht="14.25" customHeight="1" x14ac:dyDescent="0.35">
      <c r="C505" s="8"/>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3:28" ht="14.25" customHeight="1" x14ac:dyDescent="0.35">
      <c r="C506" s="8"/>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3:28" ht="14.25" customHeight="1" x14ac:dyDescent="0.35">
      <c r="C507" s="8"/>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3:28" ht="14.25" customHeight="1" x14ac:dyDescent="0.35">
      <c r="C508" s="8"/>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3:28" ht="14.25" customHeight="1" x14ac:dyDescent="0.35">
      <c r="C509" s="8"/>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3:28" ht="14.25" customHeight="1" x14ac:dyDescent="0.35">
      <c r="C510" s="8"/>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3:28" ht="14.25" customHeight="1" x14ac:dyDescent="0.35">
      <c r="C511" s="8"/>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3:28" ht="14.25" customHeight="1" x14ac:dyDescent="0.35">
      <c r="C512" s="8"/>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3:28" ht="14.25" customHeight="1" x14ac:dyDescent="0.35">
      <c r="C513" s="8"/>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3:28" ht="14.25" customHeight="1" x14ac:dyDescent="0.35">
      <c r="C514" s="8"/>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3:28" ht="14.25" customHeight="1" x14ac:dyDescent="0.35">
      <c r="C515" s="8"/>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3:28" ht="14.25" customHeight="1" x14ac:dyDescent="0.35">
      <c r="C516" s="8"/>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3:28" ht="14.25" customHeight="1" x14ac:dyDescent="0.35">
      <c r="C517" s="8"/>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3:28" ht="14.25" customHeight="1" x14ac:dyDescent="0.35">
      <c r="C518" s="8"/>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3:28" ht="14.25" customHeight="1" x14ac:dyDescent="0.35">
      <c r="C519" s="8"/>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3:28" ht="14.25" customHeight="1" x14ac:dyDescent="0.35">
      <c r="C520" s="8"/>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3:28" ht="14.25" customHeight="1" x14ac:dyDescent="0.35">
      <c r="C521" s="8"/>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3:28" ht="14.25" customHeight="1" x14ac:dyDescent="0.35">
      <c r="C522" s="8"/>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3:28" ht="14.25" customHeight="1" x14ac:dyDescent="0.35">
      <c r="C523" s="8"/>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3:28" ht="14.25" customHeight="1" x14ac:dyDescent="0.35">
      <c r="C524" s="8"/>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3:28" ht="14.25" customHeight="1" x14ac:dyDescent="0.35">
      <c r="C525" s="8"/>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3:28" ht="14.25" customHeight="1" x14ac:dyDescent="0.35">
      <c r="C526" s="8"/>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3:28" ht="14.25" customHeight="1" x14ac:dyDescent="0.35">
      <c r="C527" s="8"/>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3:28" ht="14.25" customHeight="1" x14ac:dyDescent="0.35">
      <c r="C528" s="8"/>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3:28" ht="14.25" customHeight="1" x14ac:dyDescent="0.35">
      <c r="C529" s="8"/>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3:28" ht="14.25" customHeight="1" x14ac:dyDescent="0.35">
      <c r="C530" s="8"/>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3:28" ht="14.25" customHeight="1" x14ac:dyDescent="0.35">
      <c r="C531" s="8"/>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3:28" ht="14.25" customHeight="1" x14ac:dyDescent="0.35">
      <c r="C532" s="8"/>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3:28" ht="14.25" customHeight="1" x14ac:dyDescent="0.35">
      <c r="C533" s="8"/>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3:28" ht="14.25" customHeight="1" x14ac:dyDescent="0.35">
      <c r="C534" s="8"/>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3:28" ht="14.25" customHeight="1" x14ac:dyDescent="0.35">
      <c r="C535" s="8"/>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3:28" ht="14.25" customHeight="1" x14ac:dyDescent="0.35">
      <c r="C536" s="8"/>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3:28" ht="14.25" customHeight="1" x14ac:dyDescent="0.35">
      <c r="C537" s="8"/>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3:28" ht="14.25" customHeight="1" x14ac:dyDescent="0.35">
      <c r="C538" s="8"/>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3:28" ht="14.25" customHeight="1" x14ac:dyDescent="0.35">
      <c r="C539" s="8"/>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3:28" ht="14.25" customHeight="1" x14ac:dyDescent="0.35">
      <c r="C540" s="8"/>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3:28" ht="14.25" customHeight="1" x14ac:dyDescent="0.35">
      <c r="C541" s="8"/>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3:28" ht="14.25" customHeight="1" x14ac:dyDescent="0.35">
      <c r="C542" s="8"/>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3:28" ht="14.25" customHeight="1" x14ac:dyDescent="0.35">
      <c r="C543" s="8"/>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3:28" ht="14.25" customHeight="1" x14ac:dyDescent="0.35">
      <c r="C544" s="8"/>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3:28" ht="14.25" customHeight="1" x14ac:dyDescent="0.35">
      <c r="C545" s="8"/>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3:28" ht="14.25" customHeight="1" x14ac:dyDescent="0.35">
      <c r="C546" s="8"/>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3:28" ht="14.25" customHeight="1" x14ac:dyDescent="0.35">
      <c r="C547" s="8"/>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3:28" ht="14.25" customHeight="1" x14ac:dyDescent="0.35">
      <c r="C548" s="8"/>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3:28" ht="14.25" customHeight="1" x14ac:dyDescent="0.35">
      <c r="C549" s="8"/>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3:28" ht="14.25" customHeight="1" x14ac:dyDescent="0.35">
      <c r="C550" s="8"/>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3:28" ht="14.25" customHeight="1" x14ac:dyDescent="0.35">
      <c r="C551" s="8"/>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3:28" ht="14.25" customHeight="1" x14ac:dyDescent="0.35">
      <c r="C552" s="8"/>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3:28" ht="14.25" customHeight="1" x14ac:dyDescent="0.35">
      <c r="C553" s="8"/>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3:28" ht="14.25" customHeight="1" x14ac:dyDescent="0.35">
      <c r="C554" s="8"/>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3:28" ht="14.25" customHeight="1" x14ac:dyDescent="0.35">
      <c r="C555" s="8"/>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3:28" ht="14.25" customHeight="1" x14ac:dyDescent="0.35">
      <c r="C556" s="8"/>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3:28" ht="14.25" customHeight="1" x14ac:dyDescent="0.35">
      <c r="C557" s="8"/>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3:28" ht="14.25" customHeight="1" x14ac:dyDescent="0.35">
      <c r="C558" s="8"/>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3:28" ht="14.25" customHeight="1" x14ac:dyDescent="0.35">
      <c r="C559" s="8"/>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3:28" ht="14.25" customHeight="1" x14ac:dyDescent="0.35">
      <c r="C560" s="8"/>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3:28" ht="14.25" customHeight="1" x14ac:dyDescent="0.35">
      <c r="C561" s="8"/>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3:28" ht="14.25" customHeight="1" x14ac:dyDescent="0.35">
      <c r="C562" s="8"/>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3:28" ht="14.25" customHeight="1" x14ac:dyDescent="0.35">
      <c r="C563" s="8"/>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3:28" ht="14.25" customHeight="1" x14ac:dyDescent="0.35">
      <c r="C564" s="8"/>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3:28" ht="14.25" customHeight="1" x14ac:dyDescent="0.35">
      <c r="C565" s="8"/>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3:28" ht="14.25" customHeight="1" x14ac:dyDescent="0.35">
      <c r="C566" s="8"/>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3:28" ht="14.25" customHeight="1" x14ac:dyDescent="0.35">
      <c r="C567" s="8"/>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3:28" ht="14.25" customHeight="1" x14ac:dyDescent="0.35">
      <c r="C568" s="8"/>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3:28" ht="14.25" customHeight="1" x14ac:dyDescent="0.35">
      <c r="C569" s="8"/>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3:28" ht="14.25" customHeight="1" x14ac:dyDescent="0.35">
      <c r="C570" s="8"/>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3:28" ht="14.25" customHeight="1" x14ac:dyDescent="0.35">
      <c r="C571" s="8"/>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3:28" ht="14.25" customHeight="1" x14ac:dyDescent="0.35">
      <c r="C572" s="8"/>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3:28" ht="14.25" customHeight="1" x14ac:dyDescent="0.35">
      <c r="C573" s="8"/>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3:28" ht="14.25" customHeight="1" x14ac:dyDescent="0.35">
      <c r="C574" s="8"/>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3:28" ht="14.25" customHeight="1" x14ac:dyDescent="0.35">
      <c r="C575" s="8"/>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3:28" ht="14.25" customHeight="1" x14ac:dyDescent="0.35">
      <c r="C576" s="8"/>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3:28" ht="14.25" customHeight="1" x14ac:dyDescent="0.35">
      <c r="C577" s="8"/>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3:28" ht="14.25" customHeight="1" x14ac:dyDescent="0.35">
      <c r="C578" s="8"/>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3:28" ht="14.25" customHeight="1" x14ac:dyDescent="0.35">
      <c r="C579" s="8"/>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3:28" ht="14.25" customHeight="1" x14ac:dyDescent="0.35">
      <c r="C580" s="8"/>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3:28" ht="14.25" customHeight="1" x14ac:dyDescent="0.35">
      <c r="C581" s="8"/>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3:28" ht="14.25" customHeight="1" x14ac:dyDescent="0.35">
      <c r="C582" s="8"/>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3:28" ht="14.25" customHeight="1" x14ac:dyDescent="0.35">
      <c r="C583" s="8"/>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3:28" ht="14.25" customHeight="1" x14ac:dyDescent="0.35">
      <c r="C584" s="8"/>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3:28" ht="14.25" customHeight="1" x14ac:dyDescent="0.35">
      <c r="C585" s="8"/>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3:28" ht="14.25" customHeight="1" x14ac:dyDescent="0.35">
      <c r="C586" s="8"/>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3:28" ht="14.25" customHeight="1" x14ac:dyDescent="0.35">
      <c r="C587" s="8"/>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3:28" ht="14.25" customHeight="1" x14ac:dyDescent="0.35">
      <c r="C588" s="8"/>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3:28" ht="14.25" customHeight="1" x14ac:dyDescent="0.35">
      <c r="C589" s="8"/>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3:28" ht="14.25" customHeight="1" x14ac:dyDescent="0.35">
      <c r="C590" s="8"/>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3:28" ht="14.25" customHeight="1" x14ac:dyDescent="0.35">
      <c r="C591" s="8"/>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3:28" ht="14.25" customHeight="1" x14ac:dyDescent="0.35">
      <c r="C592" s="8"/>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3:28" ht="14.25" customHeight="1" x14ac:dyDescent="0.35">
      <c r="C593" s="8"/>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3:28" ht="14.25" customHeight="1" x14ac:dyDescent="0.35">
      <c r="C594" s="8"/>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3:28" ht="14.25" customHeight="1" x14ac:dyDescent="0.35">
      <c r="C595" s="8"/>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3:28" ht="14.25" customHeight="1" x14ac:dyDescent="0.35">
      <c r="C596" s="8"/>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3:28" ht="14.25" customHeight="1" x14ac:dyDescent="0.35">
      <c r="C597" s="8"/>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3:28" ht="14.25" customHeight="1" x14ac:dyDescent="0.35">
      <c r="C598" s="8"/>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3:28" ht="14.25" customHeight="1" x14ac:dyDescent="0.35">
      <c r="C599" s="8"/>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3:28" ht="14.25" customHeight="1" x14ac:dyDescent="0.35">
      <c r="C600" s="8"/>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3:28" ht="14.25" customHeight="1" x14ac:dyDescent="0.35">
      <c r="C601" s="8"/>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3:28" ht="14.25" customHeight="1" x14ac:dyDescent="0.35">
      <c r="C602" s="8"/>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3:28" ht="14.25" customHeight="1" x14ac:dyDescent="0.35">
      <c r="C603" s="8"/>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3:28" ht="14.25" customHeight="1" x14ac:dyDescent="0.35">
      <c r="C604" s="8"/>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3:28" ht="14.25" customHeight="1" x14ac:dyDescent="0.35">
      <c r="C605" s="8"/>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3:28" ht="14.25" customHeight="1" x14ac:dyDescent="0.35">
      <c r="C606" s="8"/>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3:28" ht="14.25" customHeight="1" x14ac:dyDescent="0.35">
      <c r="C607" s="8"/>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3:28" ht="14.25" customHeight="1" x14ac:dyDescent="0.35">
      <c r="C608" s="8"/>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3:28" ht="14.25" customHeight="1" x14ac:dyDescent="0.35">
      <c r="C609" s="8"/>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3:28" ht="14.25" customHeight="1" x14ac:dyDescent="0.35">
      <c r="C610" s="8"/>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3:28" ht="14.25" customHeight="1" x14ac:dyDescent="0.35">
      <c r="C611" s="8"/>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3:28" ht="14.25" customHeight="1" x14ac:dyDescent="0.35">
      <c r="C612" s="8"/>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3:28" ht="14.25" customHeight="1" x14ac:dyDescent="0.35">
      <c r="C613" s="8"/>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3:28" ht="14.25" customHeight="1" x14ac:dyDescent="0.35">
      <c r="C614" s="8"/>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3:28" ht="14.25" customHeight="1" x14ac:dyDescent="0.35">
      <c r="C615" s="8"/>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3:28" ht="14.25" customHeight="1" x14ac:dyDescent="0.35">
      <c r="C616" s="8"/>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3:28" ht="14.25" customHeight="1" x14ac:dyDescent="0.35">
      <c r="C617" s="8"/>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3:28" ht="14.25" customHeight="1" x14ac:dyDescent="0.35">
      <c r="C618" s="8"/>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3:28" ht="14.25" customHeight="1" x14ac:dyDescent="0.35">
      <c r="C619" s="8"/>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3:28" ht="14.25" customHeight="1" x14ac:dyDescent="0.35">
      <c r="C620" s="8"/>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3:28" ht="14.25" customHeight="1" x14ac:dyDescent="0.35">
      <c r="C621" s="8"/>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3:28" ht="14.25" customHeight="1" x14ac:dyDescent="0.35">
      <c r="C622" s="8"/>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3:28" ht="14.25" customHeight="1" x14ac:dyDescent="0.35">
      <c r="C623" s="8"/>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3:28" ht="14.25" customHeight="1" x14ac:dyDescent="0.35">
      <c r="C624" s="8"/>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3:28" ht="14.25" customHeight="1" x14ac:dyDescent="0.35">
      <c r="C625" s="8"/>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3:28" ht="14.25" customHeight="1" x14ac:dyDescent="0.35">
      <c r="C626" s="8"/>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3:28" ht="14.25" customHeight="1" x14ac:dyDescent="0.35">
      <c r="C627" s="8"/>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3:28" ht="14.25" customHeight="1" x14ac:dyDescent="0.35">
      <c r="C628" s="8"/>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3:28" ht="14.25" customHeight="1" x14ac:dyDescent="0.35">
      <c r="C629" s="8"/>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3:28" ht="14.25" customHeight="1" x14ac:dyDescent="0.35">
      <c r="C630" s="8"/>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3:28" ht="14.25" customHeight="1" x14ac:dyDescent="0.35">
      <c r="C631" s="8"/>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3:28" ht="14.25" customHeight="1" x14ac:dyDescent="0.35">
      <c r="C632" s="8"/>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3:28" ht="14.25" customHeight="1" x14ac:dyDescent="0.35">
      <c r="C633" s="8"/>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3:28" ht="14.25" customHeight="1" x14ac:dyDescent="0.35">
      <c r="C634" s="8"/>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3:28" ht="14.25" customHeight="1" x14ac:dyDescent="0.35">
      <c r="C635" s="8"/>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3:28" ht="14.25" customHeight="1" x14ac:dyDescent="0.35">
      <c r="C636" s="8"/>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3:28" ht="14.25" customHeight="1" x14ac:dyDescent="0.35">
      <c r="C637" s="8"/>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3:28" ht="14.25" customHeight="1" x14ac:dyDescent="0.35">
      <c r="C638" s="8"/>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3:28" ht="14.25" customHeight="1" x14ac:dyDescent="0.35">
      <c r="C639" s="8"/>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3:28" ht="14.25" customHeight="1" x14ac:dyDescent="0.35">
      <c r="C640" s="8"/>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3:28" ht="14.25" customHeight="1" x14ac:dyDescent="0.35">
      <c r="C641" s="8"/>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3:28" ht="14.25" customHeight="1" x14ac:dyDescent="0.35">
      <c r="C642" s="8"/>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3:28" ht="14.25" customHeight="1" x14ac:dyDescent="0.35">
      <c r="C643" s="8"/>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3:28" ht="14.25" customHeight="1" x14ac:dyDescent="0.35">
      <c r="C644" s="8"/>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3:28" ht="14.25" customHeight="1" x14ac:dyDescent="0.35">
      <c r="C645" s="8"/>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3:28" ht="14.25" customHeight="1" x14ac:dyDescent="0.35">
      <c r="C646" s="8"/>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3:28" ht="14.25" customHeight="1" x14ac:dyDescent="0.35">
      <c r="C647" s="8"/>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3:28" ht="14.25" customHeight="1" x14ac:dyDescent="0.35">
      <c r="C648" s="8"/>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3:28" ht="14.25" customHeight="1" x14ac:dyDescent="0.35">
      <c r="C649" s="8"/>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3:28" ht="14.25" customHeight="1" x14ac:dyDescent="0.35">
      <c r="C650" s="8"/>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3:28" ht="14.25" customHeight="1" x14ac:dyDescent="0.35">
      <c r="C651" s="8"/>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3:28" ht="14.25" customHeight="1" x14ac:dyDescent="0.35">
      <c r="C652" s="8"/>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3:28" ht="14.25" customHeight="1" x14ac:dyDescent="0.35">
      <c r="C653" s="8"/>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3:28" ht="14.25" customHeight="1" x14ac:dyDescent="0.35">
      <c r="C654" s="8"/>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3:28" ht="14.25" customHeight="1" x14ac:dyDescent="0.35">
      <c r="C655" s="8"/>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3:28" ht="14.25" customHeight="1" x14ac:dyDescent="0.35">
      <c r="C656" s="8"/>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3:28" ht="14.25" customHeight="1" x14ac:dyDescent="0.35">
      <c r="C657" s="8"/>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3:28" ht="14.25" customHeight="1" x14ac:dyDescent="0.35">
      <c r="C658" s="8"/>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3:28" ht="14.25" customHeight="1" x14ac:dyDescent="0.35">
      <c r="C659" s="8"/>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3:28" ht="14.25" customHeight="1" x14ac:dyDescent="0.35">
      <c r="C660" s="8"/>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3:28" ht="14.25" customHeight="1" x14ac:dyDescent="0.35">
      <c r="C661" s="8"/>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3:28" ht="14.25" customHeight="1" x14ac:dyDescent="0.35">
      <c r="C662" s="8"/>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3:28" ht="14.25" customHeight="1" x14ac:dyDescent="0.35">
      <c r="C663" s="8"/>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3:28" ht="14.25" customHeight="1" x14ac:dyDescent="0.35">
      <c r="C664" s="8"/>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3:28" ht="14.25" customHeight="1" x14ac:dyDescent="0.35">
      <c r="C665" s="8"/>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3:28" ht="14.25" customHeight="1" x14ac:dyDescent="0.35">
      <c r="C666" s="8"/>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3:28" ht="14.25" customHeight="1" x14ac:dyDescent="0.35">
      <c r="C667" s="8"/>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3:28" ht="14.25" customHeight="1" x14ac:dyDescent="0.35">
      <c r="C668" s="8"/>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3:28" ht="14.25" customHeight="1" x14ac:dyDescent="0.35">
      <c r="C669" s="8"/>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3:28" ht="14.25" customHeight="1" x14ac:dyDescent="0.35">
      <c r="C670" s="8"/>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3:28" ht="14.25" customHeight="1" x14ac:dyDescent="0.35">
      <c r="C671" s="8"/>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3:28" ht="14.25" customHeight="1" x14ac:dyDescent="0.35">
      <c r="C672" s="8"/>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3:28" ht="14.25" customHeight="1" x14ac:dyDescent="0.35">
      <c r="C673" s="8"/>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3:28" ht="14.25" customHeight="1" x14ac:dyDescent="0.35">
      <c r="C674" s="8"/>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3:28" ht="14.25" customHeight="1" x14ac:dyDescent="0.35">
      <c r="C675" s="8"/>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3:28" ht="14.25" customHeight="1" x14ac:dyDescent="0.35">
      <c r="C676" s="8"/>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3:28" ht="14.25" customHeight="1" x14ac:dyDescent="0.35">
      <c r="C677" s="8"/>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3:28" ht="14.25" customHeight="1" x14ac:dyDescent="0.35">
      <c r="C678" s="8"/>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3:28" ht="14.25" customHeight="1" x14ac:dyDescent="0.35">
      <c r="C679" s="8"/>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3:28" ht="14.25" customHeight="1" x14ac:dyDescent="0.35">
      <c r="C680" s="8"/>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3:28" ht="14.25" customHeight="1" x14ac:dyDescent="0.35">
      <c r="C681" s="8"/>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3:28" ht="14.25" customHeight="1" x14ac:dyDescent="0.35">
      <c r="C682" s="8"/>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3:28" ht="14.25" customHeight="1" x14ac:dyDescent="0.35">
      <c r="C683" s="8"/>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3:28" ht="14.25" customHeight="1" x14ac:dyDescent="0.35">
      <c r="C684" s="8"/>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3:28" ht="14.25" customHeight="1" x14ac:dyDescent="0.35">
      <c r="C685" s="8"/>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3:28" ht="14.25" customHeight="1" x14ac:dyDescent="0.35">
      <c r="C686" s="8"/>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3:28" ht="14.25" customHeight="1" x14ac:dyDescent="0.35">
      <c r="C687" s="8"/>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3:28" ht="14.25" customHeight="1" x14ac:dyDescent="0.35">
      <c r="C688" s="8"/>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3:28" ht="14.25" customHeight="1" x14ac:dyDescent="0.35">
      <c r="C689" s="8"/>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3:28" ht="14.25" customHeight="1" x14ac:dyDescent="0.35">
      <c r="C690" s="8"/>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3:28" ht="14.25" customHeight="1" x14ac:dyDescent="0.35">
      <c r="C691" s="8"/>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3:28" ht="14.25" customHeight="1" x14ac:dyDescent="0.35">
      <c r="C692" s="8"/>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3:28" ht="14.25" customHeight="1" x14ac:dyDescent="0.35">
      <c r="C693" s="8"/>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3:28" ht="14.25" customHeight="1" x14ac:dyDescent="0.35">
      <c r="C694" s="8"/>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3:28" ht="14.25" customHeight="1" x14ac:dyDescent="0.35">
      <c r="C695" s="8"/>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3:28" ht="14.25" customHeight="1" x14ac:dyDescent="0.35">
      <c r="C696" s="8"/>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3:28" ht="14.25" customHeight="1" x14ac:dyDescent="0.35">
      <c r="C697" s="8"/>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3:28" ht="14.25" customHeight="1" x14ac:dyDescent="0.35">
      <c r="C698" s="8"/>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3:28" ht="14.25" customHeight="1" x14ac:dyDescent="0.35">
      <c r="C699" s="8"/>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3:28" ht="14.25" customHeight="1" x14ac:dyDescent="0.35">
      <c r="C700" s="8"/>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3:28" ht="14.25" customHeight="1" x14ac:dyDescent="0.35">
      <c r="C701" s="8"/>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3:28" ht="14.25" customHeight="1" x14ac:dyDescent="0.35">
      <c r="C702" s="8"/>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3:28" ht="14.25" customHeight="1" x14ac:dyDescent="0.35">
      <c r="C703" s="8"/>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3:28" ht="14.25" customHeight="1" x14ac:dyDescent="0.35">
      <c r="C704" s="8"/>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3:28" ht="14.25" customHeight="1" x14ac:dyDescent="0.35">
      <c r="C705" s="8"/>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3:28" ht="14.25" customHeight="1" x14ac:dyDescent="0.35">
      <c r="C706" s="8"/>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3:28" ht="14.25" customHeight="1" x14ac:dyDescent="0.35">
      <c r="C707" s="8"/>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3:28" ht="14.25" customHeight="1" x14ac:dyDescent="0.35">
      <c r="C708" s="8"/>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3:28" ht="14.25" customHeight="1" x14ac:dyDescent="0.35">
      <c r="C709" s="8"/>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3:28" ht="14.25" customHeight="1" x14ac:dyDescent="0.35">
      <c r="C710" s="8"/>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3:28" ht="14.25" customHeight="1" x14ac:dyDescent="0.35">
      <c r="C711" s="8"/>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3:28" ht="14.25" customHeight="1" x14ac:dyDescent="0.35">
      <c r="C712" s="8"/>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3:28" ht="14.25" customHeight="1" x14ac:dyDescent="0.35">
      <c r="C713" s="8"/>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3:28" ht="14.25" customHeight="1" x14ac:dyDescent="0.35">
      <c r="C714" s="8"/>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3:28" ht="14.25" customHeight="1" x14ac:dyDescent="0.35">
      <c r="C715" s="8"/>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3:28" ht="14.25" customHeight="1" x14ac:dyDescent="0.35">
      <c r="C716" s="8"/>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3:28" ht="14.25" customHeight="1" x14ac:dyDescent="0.35">
      <c r="C717" s="8"/>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3:28" ht="14.25" customHeight="1" x14ac:dyDescent="0.35">
      <c r="C718" s="8"/>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3:28" ht="14.25" customHeight="1" x14ac:dyDescent="0.35">
      <c r="C719" s="8"/>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3:28" ht="14.25" customHeight="1" x14ac:dyDescent="0.35">
      <c r="C720" s="8"/>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3:28" ht="14.25" customHeight="1" x14ac:dyDescent="0.35">
      <c r="C721" s="8"/>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3:28" ht="14.25" customHeight="1" x14ac:dyDescent="0.35">
      <c r="C722" s="8"/>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3:28" ht="14.25" customHeight="1" x14ac:dyDescent="0.35">
      <c r="C723" s="8"/>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3:28" ht="14.25" customHeight="1" x14ac:dyDescent="0.35">
      <c r="C724" s="8"/>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3:28" ht="14.25" customHeight="1" x14ac:dyDescent="0.35">
      <c r="C725" s="8"/>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3:28" ht="14.25" customHeight="1" x14ac:dyDescent="0.35">
      <c r="C726" s="8"/>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3:28" ht="14.25" customHeight="1" x14ac:dyDescent="0.35">
      <c r="C727" s="8"/>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3:28" ht="14.25" customHeight="1" x14ac:dyDescent="0.35">
      <c r="C728" s="8"/>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3:28" ht="14.25" customHeight="1" x14ac:dyDescent="0.35">
      <c r="C729" s="8"/>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3:28" ht="14.25" customHeight="1" x14ac:dyDescent="0.35">
      <c r="C730" s="8"/>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3:28" ht="14.25" customHeight="1" x14ac:dyDescent="0.35">
      <c r="C731" s="8"/>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3:28" ht="14.25" customHeight="1" x14ac:dyDescent="0.35">
      <c r="C732" s="8"/>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3:28" ht="14.25" customHeight="1" x14ac:dyDescent="0.35">
      <c r="C733" s="8"/>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3:28" ht="14.25" customHeight="1" x14ac:dyDescent="0.35">
      <c r="C734" s="8"/>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3:28" ht="14.25" customHeight="1" x14ac:dyDescent="0.35">
      <c r="C735" s="8"/>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3:28" ht="14.25" customHeight="1" x14ac:dyDescent="0.35">
      <c r="C736" s="8"/>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3:28" ht="14.25" customHeight="1" x14ac:dyDescent="0.35">
      <c r="C737" s="8"/>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3:28" ht="14.25" customHeight="1" x14ac:dyDescent="0.35">
      <c r="C738" s="8"/>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3:28" ht="14.25" customHeight="1" x14ac:dyDescent="0.35">
      <c r="C739" s="8"/>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3:28" ht="14.25" customHeight="1" x14ac:dyDescent="0.35">
      <c r="C740" s="8"/>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3:28" ht="14.25" customHeight="1" x14ac:dyDescent="0.35">
      <c r="C741" s="8"/>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3:28" ht="14.25" customHeight="1" x14ac:dyDescent="0.35">
      <c r="C742" s="8"/>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3:28" ht="14.25" customHeight="1" x14ac:dyDescent="0.35">
      <c r="C743" s="8"/>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3:28" ht="14.25" customHeight="1" x14ac:dyDescent="0.35">
      <c r="C744" s="8"/>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3:28" ht="14.25" customHeight="1" x14ac:dyDescent="0.35">
      <c r="C745" s="8"/>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3:28" ht="14.25" customHeight="1" x14ac:dyDescent="0.35">
      <c r="C746" s="8"/>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3:28" ht="14.25" customHeight="1" x14ac:dyDescent="0.35">
      <c r="C747" s="8"/>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3:28" ht="14.25" customHeight="1" x14ac:dyDescent="0.35">
      <c r="C748" s="8"/>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3:28" ht="14.25" customHeight="1" x14ac:dyDescent="0.35">
      <c r="C749" s="8"/>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3:28" ht="14.25" customHeight="1" x14ac:dyDescent="0.35">
      <c r="C750" s="8"/>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3:28" ht="14.25" customHeight="1" x14ac:dyDescent="0.35">
      <c r="C751" s="8"/>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3:28" ht="14.25" customHeight="1" x14ac:dyDescent="0.35">
      <c r="C752" s="8"/>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3:28" ht="14.25" customHeight="1" x14ac:dyDescent="0.35">
      <c r="C753" s="8"/>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3:28" ht="14.25" customHeight="1" x14ac:dyDescent="0.35">
      <c r="C754" s="8"/>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3:28" ht="14.25" customHeight="1" x14ac:dyDescent="0.35">
      <c r="C755" s="8"/>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3:28" ht="14.25" customHeight="1" x14ac:dyDescent="0.35">
      <c r="C756" s="8"/>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3:28" ht="14.25" customHeight="1" x14ac:dyDescent="0.35">
      <c r="C757" s="8"/>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3:28" ht="14.25" customHeight="1" x14ac:dyDescent="0.35">
      <c r="C758" s="8"/>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3:28" ht="14.25" customHeight="1" x14ac:dyDescent="0.35">
      <c r="C759" s="8"/>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3:28" ht="14.25" customHeight="1" x14ac:dyDescent="0.35">
      <c r="C760" s="8"/>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3:28" ht="14.25" customHeight="1" x14ac:dyDescent="0.35">
      <c r="C761" s="8"/>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3:28" ht="14.25" customHeight="1" x14ac:dyDescent="0.35">
      <c r="C762" s="8"/>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3:28" ht="14.25" customHeight="1" x14ac:dyDescent="0.35">
      <c r="C763" s="8"/>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3:28" ht="14.25" customHeight="1" x14ac:dyDescent="0.35">
      <c r="C764" s="8"/>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3:28" ht="14.25" customHeight="1" x14ac:dyDescent="0.35">
      <c r="C765" s="8"/>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3:28" ht="14.25" customHeight="1" x14ac:dyDescent="0.35">
      <c r="C766" s="8"/>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3:28" ht="14.25" customHeight="1" x14ac:dyDescent="0.35">
      <c r="C767" s="8"/>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3:28" ht="14.25" customHeight="1" x14ac:dyDescent="0.35">
      <c r="C768" s="8"/>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3:28" ht="14.25" customHeight="1" x14ac:dyDescent="0.35">
      <c r="C769" s="8"/>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3:28" ht="14.25" customHeight="1" x14ac:dyDescent="0.35">
      <c r="C770" s="8"/>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3:28" ht="14.25" customHeight="1" x14ac:dyDescent="0.35">
      <c r="C771" s="8"/>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3:28" ht="14.25" customHeight="1" x14ac:dyDescent="0.35">
      <c r="C772" s="8"/>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3:28" ht="14.25" customHeight="1" x14ac:dyDescent="0.35">
      <c r="C773" s="8"/>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3:28" ht="14.25" customHeight="1" x14ac:dyDescent="0.35">
      <c r="C774" s="8"/>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3:28" ht="14.25" customHeight="1" x14ac:dyDescent="0.35">
      <c r="C775" s="8"/>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3:28" ht="14.25" customHeight="1" x14ac:dyDescent="0.35">
      <c r="C776" s="8"/>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3:28" ht="14.25" customHeight="1" x14ac:dyDescent="0.35">
      <c r="C777" s="8"/>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3:28" ht="14.25" customHeight="1" x14ac:dyDescent="0.35">
      <c r="C778" s="8"/>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3:28" ht="14.25" customHeight="1" x14ac:dyDescent="0.35">
      <c r="C779" s="8"/>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3:28" ht="14.25" customHeight="1" x14ac:dyDescent="0.35">
      <c r="C780" s="8"/>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3:28" ht="14.25" customHeight="1" x14ac:dyDescent="0.35">
      <c r="C781" s="8"/>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3:28" ht="14.25" customHeight="1" x14ac:dyDescent="0.35">
      <c r="C782" s="8"/>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3:28" ht="14.25" customHeight="1" x14ac:dyDescent="0.35">
      <c r="C783" s="8"/>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3:28" ht="14.25" customHeight="1" x14ac:dyDescent="0.35">
      <c r="C784" s="8"/>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3:28" ht="14.25" customHeight="1" x14ac:dyDescent="0.35">
      <c r="C785" s="8"/>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3:28" ht="14.25" customHeight="1" x14ac:dyDescent="0.35">
      <c r="C786" s="8"/>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3:28" ht="14.25" customHeight="1" x14ac:dyDescent="0.35">
      <c r="C787" s="8"/>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3:28" ht="14.25" customHeight="1" x14ac:dyDescent="0.35">
      <c r="C788" s="8"/>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3:28" ht="14.25" customHeight="1" x14ac:dyDescent="0.35">
      <c r="C789" s="8"/>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3:28" ht="14.25" customHeight="1" x14ac:dyDescent="0.35">
      <c r="C790" s="8"/>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3:28" ht="14.25" customHeight="1" x14ac:dyDescent="0.35">
      <c r="C791" s="8"/>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3:28" ht="14.25" customHeight="1" x14ac:dyDescent="0.35">
      <c r="C792" s="8"/>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3:28" ht="14.25" customHeight="1" x14ac:dyDescent="0.35">
      <c r="C793" s="8"/>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3:28" ht="14.25" customHeight="1" x14ac:dyDescent="0.35">
      <c r="C794" s="8"/>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3:28" ht="14.25" customHeight="1" x14ac:dyDescent="0.35">
      <c r="C795" s="8"/>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3:28" ht="14.25" customHeight="1" x14ac:dyDescent="0.35">
      <c r="C796" s="8"/>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3:28" ht="14.25" customHeight="1" x14ac:dyDescent="0.35">
      <c r="C797" s="8"/>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3:28" ht="14.25" customHeight="1" x14ac:dyDescent="0.35">
      <c r="C798" s="8"/>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3:28" ht="14.25" customHeight="1" x14ac:dyDescent="0.35">
      <c r="C799" s="8"/>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3:28" ht="14.25" customHeight="1" x14ac:dyDescent="0.35">
      <c r="C800" s="8"/>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3:28" ht="14.25" customHeight="1" x14ac:dyDescent="0.35">
      <c r="C801" s="8"/>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3:28" ht="14.25" customHeight="1" x14ac:dyDescent="0.35">
      <c r="C802" s="8"/>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3:28" ht="14.25" customHeight="1" x14ac:dyDescent="0.35">
      <c r="C803" s="8"/>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3:28" ht="14.25" customHeight="1" x14ac:dyDescent="0.35">
      <c r="C804" s="8"/>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3:28" ht="14.25" customHeight="1" x14ac:dyDescent="0.35">
      <c r="C805" s="8"/>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3:28" ht="14.25" customHeight="1" x14ac:dyDescent="0.35">
      <c r="C806" s="8"/>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3:28" ht="14.25" customHeight="1" x14ac:dyDescent="0.35">
      <c r="C807" s="8"/>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3:28" ht="14.25" customHeight="1" x14ac:dyDescent="0.35">
      <c r="C808" s="8"/>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3:28" ht="14.25" customHeight="1" x14ac:dyDescent="0.35">
      <c r="C809" s="8"/>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3:28" ht="14.25" customHeight="1" x14ac:dyDescent="0.35">
      <c r="C810" s="8"/>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3:28" ht="14.25" customHeight="1" x14ac:dyDescent="0.35">
      <c r="C811" s="8"/>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3:28" ht="14.25" customHeight="1" x14ac:dyDescent="0.35">
      <c r="C812" s="8"/>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3:28" ht="14.25" customHeight="1" x14ac:dyDescent="0.35">
      <c r="C813" s="8"/>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3:28" ht="14.25" customHeight="1" x14ac:dyDescent="0.35">
      <c r="C814" s="8"/>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3:28" ht="14.25" customHeight="1" x14ac:dyDescent="0.35">
      <c r="C815" s="8"/>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3:28" ht="14.25" customHeight="1" x14ac:dyDescent="0.35">
      <c r="C816" s="8"/>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3:28" ht="14.25" customHeight="1" x14ac:dyDescent="0.35">
      <c r="C817" s="8"/>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3:28" ht="14.25" customHeight="1" x14ac:dyDescent="0.35">
      <c r="C818" s="8"/>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3:28" ht="14.25" customHeight="1" x14ac:dyDescent="0.35">
      <c r="C819" s="8"/>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3:28" ht="14.25" customHeight="1" x14ac:dyDescent="0.35">
      <c r="C820" s="8"/>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3:28" ht="14.25" customHeight="1" x14ac:dyDescent="0.35">
      <c r="C821" s="8"/>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3:28" ht="14.25" customHeight="1" x14ac:dyDescent="0.35">
      <c r="C822" s="8"/>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3:28" ht="14.25" customHeight="1" x14ac:dyDescent="0.35">
      <c r="C823" s="8"/>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3:28" ht="14.25" customHeight="1" x14ac:dyDescent="0.35">
      <c r="C824" s="8"/>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3:28" ht="14.25" customHeight="1" x14ac:dyDescent="0.35">
      <c r="C825" s="8"/>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3:28" ht="14.25" customHeight="1" x14ac:dyDescent="0.35">
      <c r="C826" s="8"/>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3:28" ht="14.25" customHeight="1" x14ac:dyDescent="0.35">
      <c r="C827" s="8"/>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3:28" ht="14.25" customHeight="1" x14ac:dyDescent="0.35">
      <c r="C828" s="8"/>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3:28" ht="14.25" customHeight="1" x14ac:dyDescent="0.35">
      <c r="C829" s="8"/>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3:28" ht="14.25" customHeight="1" x14ac:dyDescent="0.35">
      <c r="C830" s="8"/>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3:28" ht="14.25" customHeight="1" x14ac:dyDescent="0.35">
      <c r="C831" s="8"/>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3:28" ht="14.25" customHeight="1" x14ac:dyDescent="0.35">
      <c r="C832" s="8"/>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3:28" ht="14.25" customHeight="1" x14ac:dyDescent="0.35">
      <c r="C833" s="8"/>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3:28" ht="14.25" customHeight="1" x14ac:dyDescent="0.35">
      <c r="C834" s="8"/>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3:28" ht="14.25" customHeight="1" x14ac:dyDescent="0.35">
      <c r="C835" s="8"/>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3:28" ht="14.25" customHeight="1" x14ac:dyDescent="0.35">
      <c r="C836" s="8"/>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3:28" ht="14.25" customHeight="1" x14ac:dyDescent="0.35">
      <c r="C837" s="8"/>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3:28" ht="14.25" customHeight="1" x14ac:dyDescent="0.35">
      <c r="C838" s="8"/>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3:28" ht="14.25" customHeight="1" x14ac:dyDescent="0.35">
      <c r="C839" s="8"/>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3:28" ht="14.25" customHeight="1" x14ac:dyDescent="0.35">
      <c r="C840" s="8"/>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3:28" ht="14.25" customHeight="1" x14ac:dyDescent="0.35">
      <c r="C841" s="8"/>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3:28" ht="14.25" customHeight="1" x14ac:dyDescent="0.35">
      <c r="C842" s="8"/>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3:28" ht="14.25" customHeight="1" x14ac:dyDescent="0.35">
      <c r="C843" s="8"/>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3:28" ht="14.25" customHeight="1" x14ac:dyDescent="0.35">
      <c r="C844" s="8"/>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3:28" ht="14.25" customHeight="1" x14ac:dyDescent="0.35">
      <c r="C845" s="8"/>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3:28" ht="14.25" customHeight="1" x14ac:dyDescent="0.35">
      <c r="C846" s="8"/>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3:28" ht="14.25" customHeight="1" x14ac:dyDescent="0.35">
      <c r="C847" s="8"/>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3:28" ht="14.25" customHeight="1" x14ac:dyDescent="0.35">
      <c r="C848" s="8"/>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3:28" ht="14.25" customHeight="1" x14ac:dyDescent="0.35">
      <c r="C849" s="8"/>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3:28" ht="14.25" customHeight="1" x14ac:dyDescent="0.35">
      <c r="C850" s="8"/>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3:28" ht="14.25" customHeight="1" x14ac:dyDescent="0.35">
      <c r="C851" s="8"/>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3:28" ht="14.25" customHeight="1" x14ac:dyDescent="0.35">
      <c r="C852" s="8"/>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3:28" ht="14.25" customHeight="1" x14ac:dyDescent="0.35">
      <c r="C853" s="8"/>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3:28" ht="14.25" customHeight="1" x14ac:dyDescent="0.35">
      <c r="C854" s="8"/>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3:28" ht="14.25" customHeight="1" x14ac:dyDescent="0.35">
      <c r="C855" s="8"/>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3:28" ht="14.25" customHeight="1" x14ac:dyDescent="0.35">
      <c r="C856" s="8"/>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3:28" ht="14.25" customHeight="1" x14ac:dyDescent="0.35">
      <c r="C857" s="8"/>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3:28" ht="14.25" customHeight="1" x14ac:dyDescent="0.35">
      <c r="C858" s="8"/>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3:28" ht="14.25" customHeight="1" x14ac:dyDescent="0.35">
      <c r="C859" s="8"/>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3:28" ht="14.25" customHeight="1" x14ac:dyDescent="0.35">
      <c r="C860" s="8"/>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3:28" ht="14.25" customHeight="1" x14ac:dyDescent="0.35">
      <c r="C861" s="8"/>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3:28" ht="14.25" customHeight="1" x14ac:dyDescent="0.35">
      <c r="C862" s="8"/>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3:28" ht="14.25" customHeight="1" x14ac:dyDescent="0.35">
      <c r="C863" s="8"/>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3:28" ht="14.25" customHeight="1" x14ac:dyDescent="0.35">
      <c r="C864" s="8"/>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3:28" ht="14.25" customHeight="1" x14ac:dyDescent="0.35">
      <c r="C865" s="8"/>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3:28" ht="14.25" customHeight="1" x14ac:dyDescent="0.35">
      <c r="C866" s="8"/>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3:28" ht="14.25" customHeight="1" x14ac:dyDescent="0.35">
      <c r="C867" s="8"/>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3:28" ht="14.25" customHeight="1" x14ac:dyDescent="0.35">
      <c r="C868" s="8"/>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3:28" ht="14.25" customHeight="1" x14ac:dyDescent="0.35">
      <c r="C869" s="8"/>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3:28" ht="14.25" customHeight="1" x14ac:dyDescent="0.35">
      <c r="C870" s="8"/>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3:28" ht="14.25" customHeight="1" x14ac:dyDescent="0.35">
      <c r="C871" s="8"/>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3:28" ht="14.25" customHeight="1" x14ac:dyDescent="0.35">
      <c r="C872" s="8"/>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3:28" ht="14.25" customHeight="1" x14ac:dyDescent="0.35">
      <c r="C873" s="8"/>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3:28" ht="14.25" customHeight="1" x14ac:dyDescent="0.35">
      <c r="C874" s="8"/>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3:28" ht="14.25" customHeight="1" x14ac:dyDescent="0.35">
      <c r="C875" s="8"/>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3:28" ht="14.25" customHeight="1" x14ac:dyDescent="0.35">
      <c r="C876" s="8"/>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3:28" ht="14.25" customHeight="1" x14ac:dyDescent="0.35">
      <c r="C877" s="8"/>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3:28" ht="14.25" customHeight="1" x14ac:dyDescent="0.35">
      <c r="C878" s="8"/>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3:28" ht="14.25" customHeight="1" x14ac:dyDescent="0.35">
      <c r="C879" s="8"/>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3:28" ht="14.25" customHeight="1" x14ac:dyDescent="0.35">
      <c r="C880" s="8"/>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3:28" ht="14.25" customHeight="1" x14ac:dyDescent="0.35">
      <c r="C881" s="8"/>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3:28" ht="14.25" customHeight="1" x14ac:dyDescent="0.35">
      <c r="C882" s="8"/>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3:28" ht="14.25" customHeight="1" x14ac:dyDescent="0.35">
      <c r="C883" s="8"/>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3:28" ht="14.25" customHeight="1" x14ac:dyDescent="0.35">
      <c r="C884" s="8"/>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3:28" ht="14.25" customHeight="1" x14ac:dyDescent="0.35">
      <c r="C885" s="8"/>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3:28" ht="14.25" customHeight="1" x14ac:dyDescent="0.35">
      <c r="C886" s="8"/>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3:28" ht="14.25" customHeight="1" x14ac:dyDescent="0.35">
      <c r="C887" s="8"/>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3:28" ht="14.25" customHeight="1" x14ac:dyDescent="0.35">
      <c r="C888" s="8"/>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3:28" ht="14.25" customHeight="1" x14ac:dyDescent="0.35">
      <c r="C889" s="8"/>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3:28" ht="14.25" customHeight="1" x14ac:dyDescent="0.35">
      <c r="C890" s="8"/>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3:28" ht="14.25" customHeight="1" x14ac:dyDescent="0.35">
      <c r="C891" s="8"/>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3:28" ht="14.25" customHeight="1" x14ac:dyDescent="0.35">
      <c r="C892" s="8"/>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3:28" ht="14.25" customHeight="1" x14ac:dyDescent="0.35">
      <c r="C893" s="8"/>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3:28" ht="14.25" customHeight="1" x14ac:dyDescent="0.35">
      <c r="C894" s="8"/>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3:28" ht="14.25" customHeight="1" x14ac:dyDescent="0.35">
      <c r="C895" s="8"/>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3:28" ht="14.25" customHeight="1" x14ac:dyDescent="0.35">
      <c r="C896" s="8"/>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3:28" ht="14.25" customHeight="1" x14ac:dyDescent="0.35">
      <c r="C897" s="8"/>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3:28" ht="14.25" customHeight="1" x14ac:dyDescent="0.35">
      <c r="C898" s="8"/>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3:28" ht="14.25" customHeight="1" x14ac:dyDescent="0.35">
      <c r="C899" s="8"/>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3:28" ht="14.25" customHeight="1" x14ac:dyDescent="0.35">
      <c r="C900" s="8"/>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3:28" ht="14.25" customHeight="1" x14ac:dyDescent="0.35">
      <c r="C901" s="8"/>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3:28" ht="14.25" customHeight="1" x14ac:dyDescent="0.35">
      <c r="C902" s="8"/>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3:28" ht="14.25" customHeight="1" x14ac:dyDescent="0.35">
      <c r="C903" s="8"/>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3:28" ht="14.25" customHeight="1" x14ac:dyDescent="0.35">
      <c r="C904" s="8"/>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3:28" ht="14.25" customHeight="1" x14ac:dyDescent="0.35">
      <c r="C905" s="8"/>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3:28" ht="14.25" customHeight="1" x14ac:dyDescent="0.35">
      <c r="C906" s="8"/>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3:28" ht="14.25" customHeight="1" x14ac:dyDescent="0.35">
      <c r="C907" s="8"/>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3:28" ht="14.25" customHeight="1" x14ac:dyDescent="0.35">
      <c r="C908" s="8"/>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3:28" ht="14.25" customHeight="1" x14ac:dyDescent="0.35">
      <c r="C909" s="8"/>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3:28" ht="14.25" customHeight="1" x14ac:dyDescent="0.35">
      <c r="C910" s="8"/>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3:28" ht="14.25" customHeight="1" x14ac:dyDescent="0.35">
      <c r="C911" s="8"/>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3:28" ht="14.25" customHeight="1" x14ac:dyDescent="0.35">
      <c r="C912" s="8"/>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3:28" ht="14.25" customHeight="1" x14ac:dyDescent="0.35">
      <c r="C913" s="8"/>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3:28" ht="14.25" customHeight="1" x14ac:dyDescent="0.35">
      <c r="C914" s="8"/>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3:28" ht="14.25" customHeight="1" x14ac:dyDescent="0.35">
      <c r="C915" s="8"/>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3:28" ht="14.25" customHeight="1" x14ac:dyDescent="0.35">
      <c r="C916" s="8"/>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3:28" ht="14.25" customHeight="1" x14ac:dyDescent="0.35">
      <c r="C917" s="8"/>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3:28" ht="14.25" customHeight="1" x14ac:dyDescent="0.35">
      <c r="C918" s="8"/>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3:28" ht="14.25" customHeight="1" x14ac:dyDescent="0.35">
      <c r="C919" s="8"/>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3:28" ht="14.25" customHeight="1" x14ac:dyDescent="0.35">
      <c r="C920" s="8"/>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3:28" ht="14.25" customHeight="1" x14ac:dyDescent="0.35">
      <c r="C921" s="8"/>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3:28" ht="14.25" customHeight="1" x14ac:dyDescent="0.35">
      <c r="C922" s="8"/>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3:28" ht="14.25" customHeight="1" x14ac:dyDescent="0.35">
      <c r="C923" s="8"/>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3:28" ht="14.25" customHeight="1" x14ac:dyDescent="0.35">
      <c r="C924" s="8"/>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3:28" ht="14.25" customHeight="1" x14ac:dyDescent="0.35">
      <c r="C925" s="8"/>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3:28" ht="14.25" customHeight="1" x14ac:dyDescent="0.35">
      <c r="C926" s="8"/>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3:28" ht="14.25" customHeight="1" x14ac:dyDescent="0.35">
      <c r="C927" s="8"/>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3:28" ht="14.25" customHeight="1" x14ac:dyDescent="0.35">
      <c r="C928" s="8"/>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3:28" ht="14.25" customHeight="1" x14ac:dyDescent="0.35">
      <c r="C929" s="8"/>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3:28" ht="14.25" customHeight="1" x14ac:dyDescent="0.35">
      <c r="C930" s="8"/>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3:28" ht="14.25" customHeight="1" x14ac:dyDescent="0.35">
      <c r="C931" s="8"/>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3:28" ht="14.25" customHeight="1" x14ac:dyDescent="0.35">
      <c r="C932" s="8"/>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3:28" ht="14.25" customHeight="1" x14ac:dyDescent="0.35">
      <c r="C933" s="8"/>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3:28" ht="14.25" customHeight="1" x14ac:dyDescent="0.35">
      <c r="C934" s="8"/>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3:28" ht="14.25" customHeight="1" x14ac:dyDescent="0.35">
      <c r="C935" s="8"/>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3:28" ht="14.25" customHeight="1" x14ac:dyDescent="0.35">
      <c r="C936" s="8"/>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3:28" ht="14.25" customHeight="1" x14ac:dyDescent="0.35">
      <c r="C937" s="8"/>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3:28" ht="14.25" customHeight="1" x14ac:dyDescent="0.35">
      <c r="C938" s="8"/>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3:28" ht="14.25" customHeight="1" x14ac:dyDescent="0.35">
      <c r="C939" s="8"/>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3:28" ht="14.25" customHeight="1" x14ac:dyDescent="0.35">
      <c r="C940" s="8"/>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3:28" ht="14.25" customHeight="1" x14ac:dyDescent="0.35">
      <c r="C941" s="8"/>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3:28" ht="14.25" customHeight="1" x14ac:dyDescent="0.35">
      <c r="C942" s="8"/>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3:28" ht="14.25" customHeight="1" x14ac:dyDescent="0.35">
      <c r="C943" s="8"/>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3:28" ht="14.25" customHeight="1" x14ac:dyDescent="0.35">
      <c r="C944" s="8"/>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3:28" ht="14.25" customHeight="1" x14ac:dyDescent="0.35">
      <c r="C945" s="8"/>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3:28" ht="14.25" customHeight="1" x14ac:dyDescent="0.35">
      <c r="C946" s="8"/>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3:28" ht="14.25" customHeight="1" x14ac:dyDescent="0.35">
      <c r="C947" s="8"/>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3:28" ht="14.25" customHeight="1" x14ac:dyDescent="0.35">
      <c r="C948" s="8"/>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3:28" ht="14.25" customHeight="1" x14ac:dyDescent="0.35">
      <c r="C949" s="8"/>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3:28" ht="14.25" customHeight="1" x14ac:dyDescent="0.35">
      <c r="C950" s="8"/>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3:28" ht="14.25" customHeight="1" x14ac:dyDescent="0.35">
      <c r="C951" s="8"/>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3:28" ht="14.25" customHeight="1" x14ac:dyDescent="0.35">
      <c r="C952" s="8"/>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3:28" ht="14.25" customHeight="1" x14ac:dyDescent="0.35">
      <c r="C953" s="8"/>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3:28" ht="14.25" customHeight="1" x14ac:dyDescent="0.35">
      <c r="C954" s="8"/>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3:28" ht="14.25" customHeight="1" x14ac:dyDescent="0.35">
      <c r="C955" s="8"/>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3:28" ht="14.25" customHeight="1" x14ac:dyDescent="0.35">
      <c r="C956" s="8"/>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3:28" ht="14.25" customHeight="1" x14ac:dyDescent="0.35">
      <c r="C957" s="8"/>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3:28" ht="14.25" customHeight="1" x14ac:dyDescent="0.35">
      <c r="C958" s="8"/>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3:28" ht="14.25" customHeight="1" x14ac:dyDescent="0.35">
      <c r="C959" s="8"/>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3:28" ht="14.25" customHeight="1" x14ac:dyDescent="0.35">
      <c r="C960" s="8"/>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3:28" ht="14.25" customHeight="1" x14ac:dyDescent="0.35">
      <c r="C961" s="8"/>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3:28" ht="14.25" customHeight="1" x14ac:dyDescent="0.35">
      <c r="C962" s="8"/>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3:28" ht="14.25" customHeight="1" x14ac:dyDescent="0.35">
      <c r="C963" s="8"/>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3:28" ht="14.25" customHeight="1" x14ac:dyDescent="0.35">
      <c r="C964" s="8"/>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3:28" ht="14.25" customHeight="1" x14ac:dyDescent="0.35">
      <c r="C965" s="8"/>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3:28" ht="14.25" customHeight="1" x14ac:dyDescent="0.35">
      <c r="C966" s="8"/>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3:28" ht="14.25" customHeight="1" x14ac:dyDescent="0.35">
      <c r="C967" s="8"/>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3:28" ht="14.25" customHeight="1" x14ac:dyDescent="0.35">
      <c r="C968" s="8"/>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3:28" ht="14.25" customHeight="1" x14ac:dyDescent="0.35">
      <c r="C969" s="8"/>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3:28" ht="14.25" customHeight="1" x14ac:dyDescent="0.35">
      <c r="C970" s="8"/>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3:28" ht="14.25" customHeight="1" x14ac:dyDescent="0.35">
      <c r="C971" s="8"/>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3:28" ht="14.25" customHeight="1" x14ac:dyDescent="0.35">
      <c r="C972" s="8"/>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3:28" ht="14.25" customHeight="1" x14ac:dyDescent="0.35">
      <c r="C973" s="8"/>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3:28" ht="14.25" customHeight="1" x14ac:dyDescent="0.35">
      <c r="C974" s="8"/>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3:28" ht="14.25" customHeight="1" x14ac:dyDescent="0.35">
      <c r="C975" s="8"/>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3:28" ht="14.25" customHeight="1" x14ac:dyDescent="0.35">
      <c r="C976" s="8"/>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3:28" ht="14.25" customHeight="1" x14ac:dyDescent="0.35">
      <c r="C977" s="8"/>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3:28" ht="14.25" customHeight="1" x14ac:dyDescent="0.35">
      <c r="C978" s="8"/>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3:28" ht="14.25" customHeight="1" x14ac:dyDescent="0.35">
      <c r="C979" s="8"/>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3:28" ht="14.25" customHeight="1" x14ac:dyDescent="0.35">
      <c r="C980" s="8"/>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3:28" ht="14.25" customHeight="1" x14ac:dyDescent="0.35">
      <c r="C981" s="8"/>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3:28" ht="14.25" customHeight="1" x14ac:dyDescent="0.35">
      <c r="C982" s="8"/>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3:28" ht="14.25" customHeight="1" x14ac:dyDescent="0.35">
      <c r="C983" s="8"/>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3:28" ht="14.25" customHeight="1" x14ac:dyDescent="0.35">
      <c r="C984" s="8"/>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3:28" ht="14.25" customHeight="1" x14ac:dyDescent="0.35">
      <c r="C985" s="8"/>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3:28" ht="14.25" customHeight="1" x14ac:dyDescent="0.35">
      <c r="C986" s="8"/>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3:28" ht="14.25" customHeight="1" x14ac:dyDescent="0.35">
      <c r="C987" s="8"/>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3:28" ht="14.25" customHeight="1" x14ac:dyDescent="0.35">
      <c r="C988" s="8"/>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3:28" ht="14.25" customHeight="1" x14ac:dyDescent="0.35">
      <c r="C989" s="8"/>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3:28" ht="14.25" customHeight="1" x14ac:dyDescent="0.35">
      <c r="C990" s="8"/>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3:28" ht="14.25" customHeight="1" x14ac:dyDescent="0.35">
      <c r="C991" s="8"/>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3:28" ht="14.25" customHeight="1" x14ac:dyDescent="0.35">
      <c r="C992" s="8"/>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3:28" ht="14.25" customHeight="1" x14ac:dyDescent="0.35">
      <c r="C993" s="8"/>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3:28" ht="14.25" customHeight="1" x14ac:dyDescent="0.35">
      <c r="C994" s="8"/>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3:28" ht="14.25" customHeight="1" x14ac:dyDescent="0.35">
      <c r="C995" s="8"/>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3:28" ht="14.25" customHeight="1" x14ac:dyDescent="0.35">
      <c r="C996" s="8"/>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3:28" ht="14.25" customHeight="1" x14ac:dyDescent="0.35">
      <c r="C997" s="8"/>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3:28" ht="14.25" customHeight="1" x14ac:dyDescent="0.35">
      <c r="C998" s="8"/>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3:28" ht="14.25" customHeight="1" x14ac:dyDescent="0.35">
      <c r="C999" s="8"/>
      <c r="D999" s="4"/>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3:28" ht="14.25" customHeight="1" x14ac:dyDescent="0.35">
      <c r="C1000" s="8"/>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3:28" ht="14.25" customHeight="1" x14ac:dyDescent="0.35">
      <c r="C1001" s="8"/>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3:28" ht="14.25" customHeight="1" x14ac:dyDescent="0.35">
      <c r="C1002" s="8"/>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row r="1003" spans="3:28" ht="14.25" customHeight="1" x14ac:dyDescent="0.35">
      <c r="C1003" s="8"/>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row>
    <row r="1004" spans="3:28" ht="14.25" customHeight="1" x14ac:dyDescent="0.35">
      <c r="C1004" s="8"/>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row>
    <row r="1005" spans="3:28" ht="14.25" customHeight="1" x14ac:dyDescent="0.35">
      <c r="C1005" s="8"/>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row>
    <row r="1006" spans="3:28" ht="14.25" customHeight="1" x14ac:dyDescent="0.35">
      <c r="C1006" s="8"/>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row>
    <row r="1007" spans="3:28" ht="14.25" customHeight="1" x14ac:dyDescent="0.35">
      <c r="C1007" s="8"/>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row>
    <row r="1008" spans="3:28" ht="14.25" customHeight="1" x14ac:dyDescent="0.35">
      <c r="C1008" s="8"/>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row>
    <row r="1009" spans="3:28" ht="14.25" customHeight="1" x14ac:dyDescent="0.35">
      <c r="C1009" s="8"/>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row>
    <row r="1010" spans="3:28" ht="14.25" customHeight="1" x14ac:dyDescent="0.35">
      <c r="C1010" s="8"/>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row>
    <row r="1011" spans="3:28" ht="14.25" customHeight="1" x14ac:dyDescent="0.35">
      <c r="C1011" s="8"/>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row>
    <row r="1012" spans="3:28" ht="14.25" customHeight="1" x14ac:dyDescent="0.35">
      <c r="C1012" s="8"/>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row>
    <row r="1013" spans="3:28" ht="14.25" customHeight="1" x14ac:dyDescent="0.35">
      <c r="C1013" s="8"/>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row>
    <row r="1014" spans="3:28" ht="14.25" customHeight="1" x14ac:dyDescent="0.35">
      <c r="C1014" s="8"/>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row>
    <row r="1015" spans="3:28" ht="14.25" customHeight="1" x14ac:dyDescent="0.35">
      <c r="C1015" s="8"/>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row>
    <row r="1016" spans="3:28" ht="14.25" customHeight="1" x14ac:dyDescent="0.35">
      <c r="C1016" s="8"/>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row>
    <row r="1017" spans="3:28" ht="14.25" customHeight="1" x14ac:dyDescent="0.35">
      <c r="C1017" s="8"/>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row>
    <row r="1018" spans="3:28" ht="14.25" customHeight="1" x14ac:dyDescent="0.35">
      <c r="C1018" s="8"/>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row>
    <row r="1019" spans="3:28" ht="14.25" customHeight="1" x14ac:dyDescent="0.35">
      <c r="C1019" s="8"/>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row>
    <row r="1020" spans="3:28" ht="14.25" customHeight="1" x14ac:dyDescent="0.35">
      <c r="C1020" s="8"/>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row>
    <row r="1021" spans="3:28" ht="14.25" customHeight="1" x14ac:dyDescent="0.35">
      <c r="C1021" s="8"/>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row>
    <row r="1022" spans="3:28" ht="14.25" customHeight="1" x14ac:dyDescent="0.35">
      <c r="C1022" s="8"/>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row>
    <row r="1023" spans="3:28" ht="14.25" customHeight="1" x14ac:dyDescent="0.35">
      <c r="C1023" s="8"/>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row>
    <row r="1024" spans="3:28" ht="14.25" customHeight="1" x14ac:dyDescent="0.35">
      <c r="C1024" s="8"/>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row>
    <row r="1025" spans="3:28" ht="14.25" customHeight="1" x14ac:dyDescent="0.35">
      <c r="C1025" s="8"/>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row>
    <row r="1026" spans="3:28" ht="14.25" customHeight="1" x14ac:dyDescent="0.35">
      <c r="C1026" s="8"/>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row>
    <row r="1027" spans="3:28" ht="14.25" customHeight="1" x14ac:dyDescent="0.35">
      <c r="C1027" s="8"/>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row>
    <row r="1028" spans="3:28" ht="14.25" customHeight="1" x14ac:dyDescent="0.35">
      <c r="C1028" s="8"/>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row>
    <row r="1029" spans="3:28" ht="14.25" customHeight="1" x14ac:dyDescent="0.35">
      <c r="C1029" s="8"/>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row>
    <row r="1030" spans="3:28" ht="14.25" customHeight="1" x14ac:dyDescent="0.35">
      <c r="C1030" s="8"/>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row>
    <row r="1031" spans="3:28" ht="14.25" customHeight="1" x14ac:dyDescent="0.35">
      <c r="C1031" s="8"/>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row>
    <row r="1032" spans="3:28" ht="14.25" customHeight="1" x14ac:dyDescent="0.35">
      <c r="C1032" s="8"/>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row>
    <row r="1033" spans="3:28" ht="14.25" customHeight="1" x14ac:dyDescent="0.35">
      <c r="C1033" s="8"/>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row>
    <row r="1034" spans="3:28" ht="14.25" customHeight="1" x14ac:dyDescent="0.35">
      <c r="C1034" s="8"/>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row>
    <row r="1035" spans="3:28" ht="14.25" customHeight="1" x14ac:dyDescent="0.35">
      <c r="C1035" s="8"/>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row>
    <row r="1036" spans="3:28" ht="14.25" customHeight="1" x14ac:dyDescent="0.35">
      <c r="C1036" s="8"/>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row>
  </sheetData>
  <sheetProtection algorithmName="SHA-512" hashValue="ENQQsK/HeEgrBdGtQr2zURkeJCOBVF4KvrPM3opc3AeYIsv3macL2wh7gdHVlutdD2fQfq4xHskOvFIn5EygVQ==" saltValue="ELNDuJVURNK4LVvDsYYAyw==" spinCount="100000" sheet="1" objects="1" scenarios="1"/>
  <mergeCells count="18">
    <mergeCell ref="H5:J5"/>
    <mergeCell ref="E4:N4"/>
    <mergeCell ref="F6:N6"/>
    <mergeCell ref="F7:N7"/>
    <mergeCell ref="D73:D76"/>
    <mergeCell ref="F8:N8"/>
    <mergeCell ref="D77:D80"/>
    <mergeCell ref="F20:H20"/>
    <mergeCell ref="O12:U22"/>
    <mergeCell ref="O11:U11"/>
    <mergeCell ref="F31:H31"/>
    <mergeCell ref="D61:D64"/>
    <mergeCell ref="D65:D68"/>
    <mergeCell ref="D69:D72"/>
    <mergeCell ref="F26:H26"/>
    <mergeCell ref="F30:H30"/>
    <mergeCell ref="E26:E27"/>
    <mergeCell ref="D37:H37"/>
  </mergeCells>
  <pageMargins left="0.70866141732283472" right="0.70866141732283472" top="0.74803149606299213" bottom="0.74803149606299213" header="0" footer="0"/>
  <pageSetup paperSize="9" orientation="landscape" r:id="rId1"/>
  <headerFooter>
    <oddFooter>&amp;L000000Paragon Customer Communications - Commercial in Confidence _x000D_#000000Classified: RMG – Internal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Baljinder Love</cp:lastModifiedBy>
  <dcterms:created xsi:type="dcterms:W3CDTF">2021-10-15T10:36:07Z</dcterms:created>
  <dcterms:modified xsi:type="dcterms:W3CDTF">2021-11-02T14:18:46Z</dcterms:modified>
</cp:coreProperties>
</file>